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N:\04_情報システム係\70_【契約・支出関係】\01_契約\11_情報システム全体最適化推進業務（業務支援）\R8_総合評価入札\06 告示（執り進める）\HP公開用\01_参加資格\"/>
    </mc:Choice>
  </mc:AlternateContent>
  <xr:revisionPtr revIDLastSave="0" documentId="13_ncr:1_{A534D72C-EE21-429E-8E2A-D8191362586B}" xr6:coauthVersionLast="47" xr6:coauthVersionMax="47" xr10:uidLastSave="{00000000-0000-0000-0000-000000000000}"/>
  <bookViews>
    <workbookView xWindow="-1020" yWindow="-19110" windowWidth="26385" windowHeight="16680" xr2:uid="{00000000-000D-0000-FFFF-FFFF00000000}"/>
  </bookViews>
  <sheets>
    <sheet name="審査基準（案1）" sheetId="25" r:id="rId1"/>
    <sheet name="Sheet1" sheetId="26" r:id="rId2"/>
  </sheets>
  <definedNames>
    <definedName name="_xlnm.Print_Area" localSheetId="0">'審査基準（案1）'!$B$1:$K$41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 i="25" l="1"/>
  <c r="I13" i="25"/>
  <c r="I18" i="25"/>
  <c r="I28" i="25"/>
  <c r="I32" i="25" s="1"/>
  <c r="I33" i="25" s="1"/>
  <c r="I30" i="25"/>
  <c r="J13" i="25"/>
  <c r="J3" i="25"/>
  <c r="J18" i="25"/>
  <c r="J30" i="25"/>
  <c r="G30" i="25"/>
  <c r="F30" i="25"/>
  <c r="H3" i="25"/>
  <c r="H32" i="25" s="1"/>
  <c r="J33" i="25" s="1"/>
  <c r="F18" i="25"/>
  <c r="G18" i="25"/>
  <c r="J28" i="25"/>
  <c r="G28" i="25"/>
  <c r="F28" i="25"/>
  <c r="G13" i="25"/>
  <c r="F13" i="25"/>
  <c r="G3" i="25"/>
  <c r="F3" i="25"/>
  <c r="J32" i="25" l="1"/>
</calcChain>
</file>

<file path=xl/sharedStrings.xml><?xml version="1.0" encoding="utf-8"?>
<sst xmlns="http://schemas.openxmlformats.org/spreadsheetml/2006/main" count="86" uniqueCount="85">
  <si>
    <t>配点</t>
    <rPh sb="0" eb="2">
      <t>ハイテン</t>
    </rPh>
    <phoneticPr fontId="1"/>
  </si>
  <si>
    <t>評価点</t>
    <rPh sb="0" eb="2">
      <t>ヒョウカ</t>
    </rPh>
    <rPh sb="2" eb="3">
      <t>テン</t>
    </rPh>
    <phoneticPr fontId="1"/>
  </si>
  <si>
    <t>要員・配置</t>
    <rPh sb="0" eb="2">
      <t>ヨウイン</t>
    </rPh>
    <rPh sb="3" eb="5">
      <t>ハイチ</t>
    </rPh>
    <phoneticPr fontId="1"/>
  </si>
  <si>
    <t>道との役割分担</t>
    <rPh sb="0" eb="1">
      <t>ドウ</t>
    </rPh>
    <rPh sb="3" eb="5">
      <t>ヤクワリ</t>
    </rPh>
    <rPh sb="5" eb="7">
      <t>ブンタン</t>
    </rPh>
    <phoneticPr fontId="1"/>
  </si>
  <si>
    <t>重み</t>
    <rPh sb="0" eb="1">
      <t>オモ</t>
    </rPh>
    <phoneticPr fontId="1"/>
  </si>
  <si>
    <t>追加提案</t>
    <rPh sb="0" eb="2">
      <t>ツイカ</t>
    </rPh>
    <rPh sb="2" eb="4">
      <t>テイアン</t>
    </rPh>
    <phoneticPr fontId="1"/>
  </si>
  <si>
    <t>評価項目</t>
    <rPh sb="0" eb="2">
      <t>ヒョウカ</t>
    </rPh>
    <rPh sb="2" eb="4">
      <t>コウモク</t>
    </rPh>
    <phoneticPr fontId="1"/>
  </si>
  <si>
    <t>小計</t>
    <rPh sb="0" eb="2">
      <t>ショウケイ</t>
    </rPh>
    <phoneticPr fontId="1"/>
  </si>
  <si>
    <t>情報化推進アドバイザー</t>
    <rPh sb="0" eb="3">
      <t>ジョウホウカ</t>
    </rPh>
    <rPh sb="3" eb="5">
      <t>スイシン</t>
    </rPh>
    <phoneticPr fontId="1"/>
  </si>
  <si>
    <t>経験年数</t>
    <rPh sb="0" eb="2">
      <t>ケイケン</t>
    </rPh>
    <rPh sb="2" eb="4">
      <t>ネンスウ</t>
    </rPh>
    <phoneticPr fontId="1"/>
  </si>
  <si>
    <t>基礎点
（必須要件）</t>
    <rPh sb="0" eb="2">
      <t>キソ</t>
    </rPh>
    <rPh sb="2" eb="3">
      <t>テン</t>
    </rPh>
    <rPh sb="5" eb="7">
      <t>ヒッス</t>
    </rPh>
    <rPh sb="7" eb="9">
      <t>ヨウケン</t>
    </rPh>
    <phoneticPr fontId="1"/>
  </si>
  <si>
    <t>補助体制</t>
    <rPh sb="0" eb="2">
      <t>ホジョ</t>
    </rPh>
    <rPh sb="2" eb="4">
      <t>タイセイ</t>
    </rPh>
    <phoneticPr fontId="1"/>
  </si>
  <si>
    <t>同様の業務実績</t>
    <rPh sb="0" eb="2">
      <t>ドウヨウ</t>
    </rPh>
    <rPh sb="3" eb="5">
      <t>ギョウム</t>
    </rPh>
    <rPh sb="5" eb="7">
      <t>ジッセキ</t>
    </rPh>
    <phoneticPr fontId="1"/>
  </si>
  <si>
    <t>合計　　　　　　　　　</t>
    <rPh sb="0" eb="1">
      <t>ゴウ</t>
    </rPh>
    <rPh sb="1" eb="2">
      <t>ケイ</t>
    </rPh>
    <phoneticPr fontId="1"/>
  </si>
  <si>
    <t>有資格等</t>
    <rPh sb="0" eb="3">
      <t>ユウシカク</t>
    </rPh>
    <rPh sb="3" eb="4">
      <t>トウ</t>
    </rPh>
    <phoneticPr fontId="1"/>
  </si>
  <si>
    <t>独自の提案がある場合は記載</t>
    <rPh sb="0" eb="2">
      <t>ドクジ</t>
    </rPh>
    <rPh sb="3" eb="5">
      <t>テイアン</t>
    </rPh>
    <rPh sb="11" eb="13">
      <t>キサイ</t>
    </rPh>
    <phoneticPr fontId="1"/>
  </si>
  <si>
    <t>業務の実施体制や各要員のレベルについて記載</t>
    <rPh sb="0" eb="2">
      <t>ギョウム</t>
    </rPh>
    <rPh sb="3" eb="5">
      <t>ジッシ</t>
    </rPh>
    <rPh sb="5" eb="7">
      <t>タイセイ</t>
    </rPh>
    <rPh sb="8" eb="9">
      <t>カク</t>
    </rPh>
    <rPh sb="9" eb="11">
      <t>ヨウイン</t>
    </rPh>
    <rPh sb="19" eb="21">
      <t>キサイ</t>
    </rPh>
    <phoneticPr fontId="1"/>
  </si>
  <si>
    <t xml:space="preserve"> </t>
    <phoneticPr fontId="1"/>
  </si>
  <si>
    <t>業務処理要領で示す各業務の作業に当たっての基本方針や作業イメージを記載</t>
    <rPh sb="0" eb="2">
      <t>ギョウム</t>
    </rPh>
    <rPh sb="2" eb="4">
      <t>ショリ</t>
    </rPh>
    <rPh sb="4" eb="6">
      <t>ヨウリョウ</t>
    </rPh>
    <phoneticPr fontId="1"/>
  </si>
  <si>
    <t>考え方</t>
    <rPh sb="0" eb="1">
      <t>カンガ</t>
    </rPh>
    <rPh sb="2" eb="3">
      <t>カタ</t>
    </rPh>
    <phoneticPr fontId="1"/>
  </si>
  <si>
    <r>
      <rPr>
        <sz val="9"/>
        <rFont val="ＭＳ Ｐゴシック"/>
        <family val="3"/>
        <charset val="128"/>
      </rPr>
      <t>　基礎点は要件を満たすかどうかのみをみるもので、満たしていないものがあれば失格となることから、</t>
    </r>
    <r>
      <rPr>
        <sz val="9"/>
        <rFont val="Verdana"/>
        <family val="2"/>
      </rPr>
      <t>'1'</t>
    </r>
    <r>
      <rPr>
        <sz val="9"/>
        <rFont val="ＭＳ Ｐゴシック"/>
        <family val="3"/>
        <charset val="128"/>
      </rPr>
      <t>か</t>
    </r>
    <r>
      <rPr>
        <sz val="9"/>
        <rFont val="Verdana"/>
        <family val="2"/>
      </rPr>
      <t>'0'</t>
    </r>
    <r>
      <rPr>
        <sz val="9"/>
        <rFont val="ＭＳ Ｐゴシック"/>
        <family val="3"/>
        <charset val="128"/>
      </rPr>
      <t>の一定値のみとしている。</t>
    </r>
    <phoneticPr fontId="1"/>
  </si>
  <si>
    <t>　　50　：　今回の調達で特に重要と考えられる要件</t>
    <rPh sb="7" eb="9">
      <t>コンカイ</t>
    </rPh>
    <rPh sb="10" eb="12">
      <t>チョウタツ</t>
    </rPh>
    <rPh sb="15" eb="17">
      <t>ジュウヨウ</t>
    </rPh>
    <rPh sb="18" eb="19">
      <t>カンガ</t>
    </rPh>
    <rPh sb="23" eb="25">
      <t>ヨウケン</t>
    </rPh>
    <phoneticPr fontId="1"/>
  </si>
  <si>
    <t>　　20　：　重要と考えられる要件</t>
    <rPh sb="7" eb="9">
      <t>ジュウヨウ</t>
    </rPh>
    <rPh sb="10" eb="11">
      <t>カンガ</t>
    </rPh>
    <rPh sb="15" eb="17">
      <t>ヨウケン</t>
    </rPh>
    <phoneticPr fontId="1"/>
  </si>
  <si>
    <t>　　10　：　比較したい要件</t>
    <rPh sb="7" eb="9">
      <t>ヒカク</t>
    </rPh>
    <rPh sb="12" eb="14">
      <t>ヨウケン</t>
    </rPh>
    <phoneticPr fontId="1"/>
  </si>
  <si>
    <t>　　5　 ：　一般的であり、差別化に繋がらない要件</t>
    <rPh sb="7" eb="10">
      <t>イッパンテキ</t>
    </rPh>
    <rPh sb="14" eb="17">
      <t>サベツカ</t>
    </rPh>
    <rPh sb="18" eb="19">
      <t>ツナ</t>
    </rPh>
    <rPh sb="23" eb="25">
      <t>ヨウケン</t>
    </rPh>
    <phoneticPr fontId="1"/>
  </si>
  <si>
    <t>評価ポイント</t>
    <rPh sb="0" eb="2">
      <t>ヒョウカ</t>
    </rPh>
    <phoneticPr fontId="1"/>
  </si>
  <si>
    <t>業務の目的・位置づけ</t>
    <rPh sb="0" eb="2">
      <t>ギョウム</t>
    </rPh>
    <rPh sb="3" eb="5">
      <t>モクテキ</t>
    </rPh>
    <phoneticPr fontId="1"/>
  </si>
  <si>
    <t>●業務の実施にあたって必要な実施体制（配置要員の特徴や本業務での役割など）について、明記されているか。</t>
    <rPh sb="1" eb="3">
      <t>ギョウム</t>
    </rPh>
    <rPh sb="4" eb="6">
      <t>ジッシ</t>
    </rPh>
    <rPh sb="11" eb="13">
      <t>ヒツヨウ</t>
    </rPh>
    <rPh sb="14" eb="16">
      <t>ジッシ</t>
    </rPh>
    <rPh sb="42" eb="43">
      <t>メイ</t>
    </rPh>
    <rPh sb="43" eb="44">
      <t>シル</t>
    </rPh>
    <phoneticPr fontId="1"/>
  </si>
  <si>
    <t>１ 本業務の実施体制・能力</t>
    <rPh sb="2" eb="3">
      <t>ホン</t>
    </rPh>
    <rPh sb="3" eb="5">
      <t>ギョウム</t>
    </rPh>
    <rPh sb="6" eb="8">
      <t>ジッシ</t>
    </rPh>
    <rPh sb="8" eb="10">
      <t>タイセイ</t>
    </rPh>
    <rPh sb="11" eb="13">
      <t>ノウリョク</t>
    </rPh>
    <phoneticPr fontId="1"/>
  </si>
  <si>
    <t>2 本業務に対する提案者の認識</t>
    <rPh sb="2" eb="3">
      <t>ホン</t>
    </rPh>
    <rPh sb="3" eb="5">
      <t>ギョウム</t>
    </rPh>
    <rPh sb="6" eb="7">
      <t>タイ</t>
    </rPh>
    <rPh sb="9" eb="12">
      <t>テイアンシャ</t>
    </rPh>
    <rPh sb="13" eb="15">
      <t>ニンシキ</t>
    </rPh>
    <phoneticPr fontId="1"/>
  </si>
  <si>
    <t>3 本業務の実施方策</t>
    <rPh sb="2" eb="3">
      <t>ホン</t>
    </rPh>
    <rPh sb="3" eb="5">
      <t>ギョウム</t>
    </rPh>
    <rPh sb="6" eb="8">
      <t>ジッシ</t>
    </rPh>
    <rPh sb="8" eb="10">
      <t>ホウサク</t>
    </rPh>
    <phoneticPr fontId="1"/>
  </si>
  <si>
    <t>業務全体の進捗管理方法</t>
    <rPh sb="0" eb="2">
      <t>ギョウム</t>
    </rPh>
    <rPh sb="2" eb="4">
      <t>ゼンタイ</t>
    </rPh>
    <rPh sb="5" eb="7">
      <t>シンチョク</t>
    </rPh>
    <rPh sb="7" eb="9">
      <t>カンリ</t>
    </rPh>
    <rPh sb="9" eb="11">
      <t>ホウホウ</t>
    </rPh>
    <phoneticPr fontId="1"/>
  </si>
  <si>
    <t>●情報化推進アドバイザー補佐は、①基本情報技術者以上の資格を有していること、②プロジェクトマネージャーの経験があること、③IT分野における業務経験が10年以上であることのいずれか１つ以上を満たしているか。</t>
    <rPh sb="1" eb="3">
      <t>ジョウホウ</t>
    </rPh>
    <rPh sb="3" eb="4">
      <t>バ</t>
    </rPh>
    <rPh sb="4" eb="6">
      <t>スイシン</t>
    </rPh>
    <rPh sb="12" eb="14">
      <t>ホサ</t>
    </rPh>
    <rPh sb="17" eb="19">
      <t>キホン</t>
    </rPh>
    <rPh sb="19" eb="21">
      <t>ジョウホウ</t>
    </rPh>
    <rPh sb="21" eb="24">
      <t>ギジュツシャ</t>
    </rPh>
    <rPh sb="24" eb="26">
      <t>イジョウ</t>
    </rPh>
    <rPh sb="27" eb="29">
      <t>シカク</t>
    </rPh>
    <rPh sb="30" eb="31">
      <t>ユウ</t>
    </rPh>
    <rPh sb="52" eb="54">
      <t>ケイケン</t>
    </rPh>
    <rPh sb="63" eb="65">
      <t>ブンヤ</t>
    </rPh>
    <rPh sb="69" eb="71">
      <t>ギョウム</t>
    </rPh>
    <rPh sb="71" eb="73">
      <t>ケイケン</t>
    </rPh>
    <rPh sb="76" eb="79">
      <t>ネンイジョウ</t>
    </rPh>
    <rPh sb="91" eb="93">
      <t>イジョウ</t>
    </rPh>
    <rPh sb="94" eb="95">
      <t>ミ</t>
    </rPh>
    <phoneticPr fontId="1"/>
  </si>
  <si>
    <t>診断の視点</t>
    <rPh sb="0" eb="2">
      <t>シンダン</t>
    </rPh>
    <rPh sb="3" eb="5">
      <t>シテン</t>
    </rPh>
    <phoneticPr fontId="1"/>
  </si>
  <si>
    <t>仕組の構築に係る工程</t>
    <rPh sb="0" eb="2">
      <t>シク</t>
    </rPh>
    <rPh sb="3" eb="5">
      <t>コウチク</t>
    </rPh>
    <rPh sb="6" eb="7">
      <t>カカ</t>
    </rPh>
    <rPh sb="8" eb="10">
      <t>コウテイ</t>
    </rPh>
    <phoneticPr fontId="1"/>
  </si>
  <si>
    <t>支援方法</t>
    <rPh sb="0" eb="2">
      <t>シエン</t>
    </rPh>
    <rPh sb="2" eb="4">
      <t>ホウホウ</t>
    </rPh>
    <phoneticPr fontId="1"/>
  </si>
  <si>
    <t>道の役割分担</t>
    <rPh sb="0" eb="1">
      <t>ミチ</t>
    </rPh>
    <rPh sb="2" eb="4">
      <t>ヤクワリ</t>
    </rPh>
    <rPh sb="4" eb="6">
      <t>ブンタン</t>
    </rPh>
    <phoneticPr fontId="1"/>
  </si>
  <si>
    <t>●提案書全体を通して、提案者の知識、能力は、アドバイザー業務を行うにあたって十分なものと言えるか。
（優れた内容：Ａ　十分な内容：Ｂ　最低限の内容：Ｃ　内容不足：Ｄ　記載がない、内容がない：Ｅ）</t>
    <phoneticPr fontId="1"/>
  </si>
  <si>
    <t>●本調達関係資料に明記のない独自の提案がされているか。（有用な提案に加点）
（優れた内容：Ａ　十分な内容：Ｂ　最低限の内容：Ｃ　内容不足：Ｄ　記載がない、内容がない：Ｅ）</t>
    <rPh sb="1" eb="2">
      <t>ホン</t>
    </rPh>
    <rPh sb="2" eb="4">
      <t>チョウタツ</t>
    </rPh>
    <rPh sb="4" eb="6">
      <t>カンケイ</t>
    </rPh>
    <rPh sb="6" eb="8">
      <t>シリョウ</t>
    </rPh>
    <rPh sb="9" eb="11">
      <t>メイキ</t>
    </rPh>
    <rPh sb="14" eb="16">
      <t>ドクジ</t>
    </rPh>
    <rPh sb="17" eb="19">
      <t>テイアン</t>
    </rPh>
    <rPh sb="28" eb="30">
      <t>ユウヨウ</t>
    </rPh>
    <rPh sb="31" eb="33">
      <t>テイアン</t>
    </rPh>
    <rPh sb="34" eb="36">
      <t>カテン</t>
    </rPh>
    <phoneticPr fontId="1"/>
  </si>
  <si>
    <t>●情報処理業務の経験年数
（Ａ：20年以上、Ｂ：10年～19年、Ｃ：９年～５年、Ｄ：４年～１年、Ｅ：１年未満）</t>
    <rPh sb="1" eb="3">
      <t>ジョウホウ</t>
    </rPh>
    <rPh sb="3" eb="5">
      <t>ショリ</t>
    </rPh>
    <rPh sb="5" eb="7">
      <t>ギョウム</t>
    </rPh>
    <rPh sb="8" eb="10">
      <t>ケイケン</t>
    </rPh>
    <rPh sb="10" eb="11">
      <t>ネン</t>
    </rPh>
    <rPh sb="11" eb="12">
      <t>スウ</t>
    </rPh>
    <rPh sb="18" eb="19">
      <t>ネン</t>
    </rPh>
    <rPh sb="26" eb="27">
      <t>ネン</t>
    </rPh>
    <rPh sb="30" eb="31">
      <t>ネン</t>
    </rPh>
    <rPh sb="52" eb="54">
      <t>ミマン</t>
    </rPh>
    <phoneticPr fontId="1"/>
  </si>
  <si>
    <r>
      <t xml:space="preserve">●業務の趣旨を理解した上で受託者と道の役割を明確化しているか（道に多くの負担を求めるものではなく、かつ実現可能なものに高評価）。
</t>
    </r>
    <r>
      <rPr>
        <sz val="8"/>
        <rFont val="メイリオ"/>
        <family val="3"/>
        <charset val="128"/>
      </rPr>
      <t>（A：優れた内容、Ｂ：十分な内容、Ｃ：最低限の内容、Ｄ：内容不足、Ｅ：記載がない、内容がない）</t>
    </r>
    <rPh sb="1" eb="3">
      <t>ギョウム</t>
    </rPh>
    <rPh sb="4" eb="6">
      <t>シュシ</t>
    </rPh>
    <rPh sb="7" eb="9">
      <t>リカイ</t>
    </rPh>
    <rPh sb="11" eb="12">
      <t>ウエ</t>
    </rPh>
    <rPh sb="13" eb="16">
      <t>ジュタクシャ</t>
    </rPh>
    <rPh sb="17" eb="18">
      <t>ミチ</t>
    </rPh>
    <rPh sb="19" eb="21">
      <t>ヤクワリ</t>
    </rPh>
    <rPh sb="22" eb="25">
      <t>メイカクカ</t>
    </rPh>
    <rPh sb="31" eb="32">
      <t>ミチ</t>
    </rPh>
    <rPh sb="33" eb="34">
      <t>オオ</t>
    </rPh>
    <rPh sb="36" eb="38">
      <t>フタン</t>
    </rPh>
    <rPh sb="39" eb="40">
      <t>モト</t>
    </rPh>
    <rPh sb="51" eb="53">
      <t>ジツゲン</t>
    </rPh>
    <rPh sb="53" eb="55">
      <t>カノウ</t>
    </rPh>
    <rPh sb="59" eb="62">
      <t>コウヒョウカ</t>
    </rPh>
    <phoneticPr fontId="1"/>
  </si>
  <si>
    <r>
      <t xml:space="preserve">●本業務の進捗を管理する方法は適切か
</t>
    </r>
    <r>
      <rPr>
        <sz val="8"/>
        <rFont val="メイリオ"/>
        <family val="3"/>
        <charset val="128"/>
      </rPr>
      <t>（A：優れた内容、Ｂ：十分な内容、Ｃ：最低限の内容、Ｄ：内容不足、Ｅ：記載がない、内容がない）</t>
    </r>
    <rPh sb="1" eb="2">
      <t>ホン</t>
    </rPh>
    <rPh sb="2" eb="4">
      <t>ギョウム</t>
    </rPh>
    <rPh sb="5" eb="7">
      <t>シンチョク</t>
    </rPh>
    <rPh sb="8" eb="10">
      <t>カンリ</t>
    </rPh>
    <rPh sb="12" eb="14">
      <t>ホウホウ</t>
    </rPh>
    <rPh sb="15" eb="17">
      <t>テキセツ</t>
    </rPh>
    <phoneticPr fontId="1"/>
  </si>
  <si>
    <t>道内自治体での実績</t>
    <rPh sb="0" eb="2">
      <t>ドウナイ</t>
    </rPh>
    <rPh sb="2" eb="5">
      <t>ジチタイ</t>
    </rPh>
    <rPh sb="7" eb="9">
      <t>ジッセキ</t>
    </rPh>
    <phoneticPr fontId="1"/>
  </si>
  <si>
    <t>●本業務の目的や位置づけを理解しているか。　
（Ａ：優れた理解、Ｂ：十分理解、Ｃ：概ね理解、Ｄ：理解不足、Ｅ：記載がない・理解していない）</t>
    <rPh sb="1" eb="2">
      <t>ホン</t>
    </rPh>
    <rPh sb="2" eb="4">
      <t>ギョウム</t>
    </rPh>
    <rPh sb="5" eb="7">
      <t>モクテキ</t>
    </rPh>
    <rPh sb="8" eb="10">
      <t>イチ</t>
    </rPh>
    <rPh sb="13" eb="15">
      <t>リカイ</t>
    </rPh>
    <rPh sb="26" eb="27">
      <t>スグ</t>
    </rPh>
    <rPh sb="29" eb="31">
      <t>リカイ</t>
    </rPh>
    <rPh sb="34" eb="36">
      <t>ジュウブン</t>
    </rPh>
    <rPh sb="36" eb="38">
      <t>リカイ</t>
    </rPh>
    <rPh sb="41" eb="42">
      <t>オオム</t>
    </rPh>
    <rPh sb="43" eb="45">
      <t>リカイ</t>
    </rPh>
    <rPh sb="48" eb="50">
      <t>リカイ</t>
    </rPh>
    <rPh sb="50" eb="52">
      <t>ブソク</t>
    </rPh>
    <rPh sb="55" eb="57">
      <t>キサイ</t>
    </rPh>
    <rPh sb="61" eb="63">
      <t>リカイ</t>
    </rPh>
    <phoneticPr fontId="1"/>
  </si>
  <si>
    <t>●道の情報システムの現状や課題を把握しているか。
（Ａ：優れた理解、Ｂ：十分理解、Ｃ：概ね理解、Ｄ：理解不足、Ｅ：記載がない・理解していない）</t>
    <rPh sb="1" eb="2">
      <t>ドウ</t>
    </rPh>
    <rPh sb="3" eb="5">
      <t>ジョウホウ</t>
    </rPh>
    <rPh sb="10" eb="12">
      <t>ゲンジョウ</t>
    </rPh>
    <rPh sb="13" eb="15">
      <t>カダイ</t>
    </rPh>
    <rPh sb="16" eb="18">
      <t>ハアク</t>
    </rPh>
    <phoneticPr fontId="1"/>
  </si>
  <si>
    <t>●円滑な業務遂行のため、人員の補助体制について、明記されているか。
（A：優れた内容、Ｂ：十分な内容、Ｃ：最低限の内容、Ｄ：内容不足、Ｅ：記載がない・内容がない）</t>
    <rPh sb="1" eb="3">
      <t>エンカツ</t>
    </rPh>
    <rPh sb="4" eb="6">
      <t>ギョウム</t>
    </rPh>
    <rPh sb="6" eb="8">
      <t>スイコウ</t>
    </rPh>
    <rPh sb="12" eb="14">
      <t>ジンイン</t>
    </rPh>
    <rPh sb="15" eb="17">
      <t>ホジョ</t>
    </rPh>
    <rPh sb="17" eb="19">
      <t>タイセイ</t>
    </rPh>
    <rPh sb="24" eb="25">
      <t>メイ</t>
    </rPh>
    <rPh sb="25" eb="26">
      <t>シル</t>
    </rPh>
    <phoneticPr fontId="1"/>
  </si>
  <si>
    <t>●道との役割分担や道に求める体制について、明記されているか。
（A：優れた内容、Ｂ：十分な内容、Ｃ：最低限の内容、Ｄ：内容不足、Ｅ：記載がない・内容がない）</t>
    <rPh sb="21" eb="23">
      <t>メイキ</t>
    </rPh>
    <phoneticPr fontId="1"/>
  </si>
  <si>
    <t>①情報システム診断</t>
    <rPh sb="1" eb="3">
      <t>ジョウホウ</t>
    </rPh>
    <rPh sb="7" eb="9">
      <t>シンダン</t>
    </rPh>
    <phoneticPr fontId="1"/>
  </si>
  <si>
    <r>
      <t xml:space="preserve">●早期に、システム情報の蓄積・管理を開始できる工程となっているか（早くても実現可能性が低いものは減点）。
</t>
    </r>
    <r>
      <rPr>
        <sz val="8"/>
        <rFont val="メイリオ"/>
        <family val="3"/>
        <charset val="128"/>
      </rPr>
      <t>（A：契約後１～２ヶ月以内、B：同３～４ヶ月以内、C：同５～６ヶ月以内、D：同７～８ヶ月以内、E：９ヶ月以上）</t>
    </r>
    <rPh sb="1" eb="3">
      <t>ソウキ</t>
    </rPh>
    <rPh sb="9" eb="11">
      <t>ジョウホウ</t>
    </rPh>
    <rPh sb="12" eb="14">
      <t>チクセキ</t>
    </rPh>
    <rPh sb="15" eb="17">
      <t>カンリ</t>
    </rPh>
    <rPh sb="18" eb="20">
      <t>カイシ</t>
    </rPh>
    <rPh sb="23" eb="25">
      <t>コウテイ</t>
    </rPh>
    <rPh sb="33" eb="34">
      <t>ハヤ</t>
    </rPh>
    <rPh sb="37" eb="39">
      <t>ジツゲン</t>
    </rPh>
    <rPh sb="39" eb="42">
      <t>カノウセイ</t>
    </rPh>
    <rPh sb="43" eb="44">
      <t>ヒク</t>
    </rPh>
    <rPh sb="48" eb="50">
      <t>ゲンテン</t>
    </rPh>
    <rPh sb="56" eb="59">
      <t>ケイヤクゴ</t>
    </rPh>
    <rPh sb="63" eb="64">
      <t>ゲツ</t>
    </rPh>
    <rPh sb="64" eb="66">
      <t>イナイ</t>
    </rPh>
    <rPh sb="69" eb="70">
      <t>ドウ</t>
    </rPh>
    <rPh sb="74" eb="75">
      <t>ゲツ</t>
    </rPh>
    <rPh sb="75" eb="77">
      <t>イナイ</t>
    </rPh>
    <rPh sb="80" eb="81">
      <t>ドウ</t>
    </rPh>
    <rPh sb="85" eb="86">
      <t>ゲツ</t>
    </rPh>
    <rPh sb="86" eb="88">
      <t>イナイ</t>
    </rPh>
    <rPh sb="91" eb="92">
      <t>ドウ</t>
    </rPh>
    <rPh sb="96" eb="97">
      <t>ゲツ</t>
    </rPh>
    <rPh sb="97" eb="99">
      <t>イナイ</t>
    </rPh>
    <rPh sb="104" eb="105">
      <t>ゲツ</t>
    </rPh>
    <rPh sb="105" eb="107">
      <t>イジョウ</t>
    </rPh>
    <phoneticPr fontId="1"/>
  </si>
  <si>
    <t>②大規模システム構築の支援</t>
    <rPh sb="1" eb="4">
      <t>ダイキボ</t>
    </rPh>
    <rPh sb="8" eb="10">
      <t>コウチク</t>
    </rPh>
    <rPh sb="11" eb="13">
      <t>シエン</t>
    </rPh>
    <phoneticPr fontId="1"/>
  </si>
  <si>
    <t>関係者（ベンダー）との中立性確保</t>
    <rPh sb="0" eb="3">
      <t>カンケイシャ</t>
    </rPh>
    <rPh sb="11" eb="14">
      <t>チュウリツセイ</t>
    </rPh>
    <rPh sb="14" eb="16">
      <t>カクホ</t>
    </rPh>
    <phoneticPr fontId="1"/>
  </si>
  <si>
    <t>提案書全体を通した総合的な評価</t>
    <rPh sb="0" eb="3">
      <t>テイアンショ</t>
    </rPh>
    <rPh sb="3" eb="5">
      <t>ゼンタイ</t>
    </rPh>
    <rPh sb="6" eb="7">
      <t>トオ</t>
    </rPh>
    <rPh sb="9" eb="12">
      <t>ソウゴウテキ</t>
    </rPh>
    <rPh sb="13" eb="15">
      <t>ヒョウカ</t>
    </rPh>
    <phoneticPr fontId="1"/>
  </si>
  <si>
    <r>
      <t xml:space="preserve">●受託者はベンダーが提案した仕様書や見積書の妥当性を診断する立場であることから、どのように中立性を担保していくかが記載されているか。
</t>
    </r>
    <r>
      <rPr>
        <sz val="8"/>
        <rFont val="メイリオ"/>
        <family val="3"/>
        <charset val="128"/>
      </rPr>
      <t>（A：優れた内容、Ｂ：十分な内容、Ｃ：最低限の内容、Ｄ：内容不足、Ｅ：記載がない、内容がない）</t>
    </r>
    <rPh sb="1" eb="4">
      <t>ジュタクシャ</t>
    </rPh>
    <rPh sb="10" eb="12">
      <t>テイアン</t>
    </rPh>
    <rPh sb="14" eb="17">
      <t>シヨウショ</t>
    </rPh>
    <rPh sb="18" eb="21">
      <t>ミツモリショ</t>
    </rPh>
    <rPh sb="22" eb="25">
      <t>ダトウセイ</t>
    </rPh>
    <rPh sb="26" eb="28">
      <t>シンダン</t>
    </rPh>
    <rPh sb="30" eb="32">
      <t>タチバ</t>
    </rPh>
    <rPh sb="45" eb="48">
      <t>チュウリツセイ</t>
    </rPh>
    <rPh sb="49" eb="51">
      <t>タンポ</t>
    </rPh>
    <rPh sb="57" eb="59">
      <t>キサイ</t>
    </rPh>
    <phoneticPr fontId="1"/>
  </si>
  <si>
    <r>
      <t xml:space="preserve">●構築期間・費用、仕様などの規模が大きくなった場合における留意事項や対応方法を説明した上で、システムの企画、構築などの各フェーズにおける支援方法が記載されているか。記載されたフェーズの数によって採点する（（各フェーズごとに記載していても内容がない場合は数には入れない））。
</t>
    </r>
    <r>
      <rPr>
        <sz val="8"/>
        <rFont val="メイリオ"/>
        <family val="3"/>
        <charset val="128"/>
      </rPr>
      <t>（A：５つ以上、B：４つ、C：３つ、D：２つ、E：１つ以下）</t>
    </r>
    <rPh sb="73" eb="75">
      <t>キサイ</t>
    </rPh>
    <rPh sb="82" eb="84">
      <t>キサイ</t>
    </rPh>
    <rPh sb="92" eb="93">
      <t>カズ</t>
    </rPh>
    <rPh sb="97" eb="99">
      <t>サイテン</t>
    </rPh>
    <rPh sb="142" eb="144">
      <t>イジョウ</t>
    </rPh>
    <rPh sb="164" eb="166">
      <t>イカ</t>
    </rPh>
    <phoneticPr fontId="1"/>
  </si>
  <si>
    <t>本業務の位置づけや「北海道庁デジタル化取組方針（第４期）」との関係、また、道のシステムの現状や課題などについて記載</t>
    <rPh sb="0" eb="1">
      <t>ホン</t>
    </rPh>
    <rPh sb="1" eb="3">
      <t>ギョウム</t>
    </rPh>
    <rPh sb="4" eb="6">
      <t>イチ</t>
    </rPh>
    <rPh sb="31" eb="33">
      <t>カンケイ</t>
    </rPh>
    <rPh sb="37" eb="38">
      <t>ドウ</t>
    </rPh>
    <rPh sb="44" eb="46">
      <t>ゲンジョウ</t>
    </rPh>
    <rPh sb="47" eb="49">
      <t>カダイ</t>
    </rPh>
    <rPh sb="55" eb="57">
      <t>キサイ</t>
    </rPh>
    <phoneticPr fontId="1"/>
  </si>
  <si>
    <t>●道の情報化推進アドバイザーの立場として、各事業者との打合せへの同席や経費の精査に当たっての事業者との折衝を行うことを想定しているため、業務委託期間中における同一人の専任が可能か。
また、道からの求めに応じて、来庁（週２日程度）が可能か。</t>
    <rPh sb="1" eb="2">
      <t>ドウ</t>
    </rPh>
    <rPh sb="3" eb="6">
      <t>ジョウホウカ</t>
    </rPh>
    <rPh sb="6" eb="8">
      <t>スイシン</t>
    </rPh>
    <rPh sb="15" eb="17">
      <t>タチバ</t>
    </rPh>
    <rPh sb="21" eb="22">
      <t>カク</t>
    </rPh>
    <rPh sb="22" eb="25">
      <t>ジギョウシャ</t>
    </rPh>
    <rPh sb="27" eb="29">
      <t>ウチアワ</t>
    </rPh>
    <rPh sb="32" eb="34">
      <t>ドウセキ</t>
    </rPh>
    <rPh sb="35" eb="37">
      <t>ケイヒ</t>
    </rPh>
    <rPh sb="38" eb="40">
      <t>セイサ</t>
    </rPh>
    <rPh sb="41" eb="42">
      <t>ア</t>
    </rPh>
    <rPh sb="46" eb="49">
      <t>ジギョウシャ</t>
    </rPh>
    <rPh sb="51" eb="53">
      <t>セッショウ</t>
    </rPh>
    <rPh sb="54" eb="55">
      <t>オコナ</t>
    </rPh>
    <rPh sb="59" eb="61">
      <t>ソウテイ</t>
    </rPh>
    <rPh sb="68" eb="70">
      <t>ギョウム</t>
    </rPh>
    <rPh sb="70" eb="72">
      <t>イタク</t>
    </rPh>
    <rPh sb="72" eb="75">
      <t>キカンチュウ</t>
    </rPh>
    <rPh sb="79" eb="82">
      <t>ドウイツニン</t>
    </rPh>
    <rPh sb="83" eb="85">
      <t>センニン</t>
    </rPh>
    <rPh sb="86" eb="88">
      <t>カノウ</t>
    </rPh>
    <rPh sb="94" eb="95">
      <t>ミチ</t>
    </rPh>
    <rPh sb="98" eb="99">
      <t>モト</t>
    </rPh>
    <rPh sb="101" eb="102">
      <t>オウ</t>
    </rPh>
    <rPh sb="105" eb="107">
      <t>ライチョウ</t>
    </rPh>
    <rPh sb="108" eb="109">
      <t>シュウ</t>
    </rPh>
    <rPh sb="110" eb="111">
      <t>ニチ</t>
    </rPh>
    <rPh sb="111" eb="113">
      <t>テイド</t>
    </rPh>
    <rPh sb="115" eb="117">
      <t>カノウ</t>
    </rPh>
    <phoneticPr fontId="1"/>
  </si>
  <si>
    <t>研修内容</t>
    <rPh sb="0" eb="2">
      <t>ケンシュウ</t>
    </rPh>
    <rPh sb="2" eb="4">
      <t>ナイヨウ</t>
    </rPh>
    <phoneticPr fontId="1"/>
  </si>
  <si>
    <r>
      <t xml:space="preserve">●北海道庁デジタル化取組方針（第４期）の取組みを理解した研修内容となっているか
</t>
    </r>
    <r>
      <rPr>
        <sz val="8"/>
        <rFont val="メイリオ"/>
        <family val="3"/>
        <charset val="128"/>
      </rPr>
      <t>（A：優れた内容、Ｂ：十分な内容、Ｃ：最低限の内容、Ｄ：内容不足、Ｅ：記載がない、内容がない）</t>
    </r>
    <rPh sb="1" eb="5">
      <t>ホッカイドウチョウ</t>
    </rPh>
    <rPh sb="9" eb="10">
      <t>カ</t>
    </rPh>
    <rPh sb="10" eb="12">
      <t>トリクミ</t>
    </rPh>
    <rPh sb="12" eb="14">
      <t>ホウシン</t>
    </rPh>
    <rPh sb="15" eb="16">
      <t>ダイ</t>
    </rPh>
    <rPh sb="17" eb="18">
      <t>キ</t>
    </rPh>
    <rPh sb="20" eb="21">
      <t>ト</t>
    </rPh>
    <rPh sb="21" eb="22">
      <t>ク</t>
    </rPh>
    <rPh sb="24" eb="26">
      <t>リカイ</t>
    </rPh>
    <rPh sb="28" eb="30">
      <t>ケンシュウ</t>
    </rPh>
    <rPh sb="30" eb="32">
      <t>ナイヨウ</t>
    </rPh>
    <phoneticPr fontId="1"/>
  </si>
  <si>
    <t>想定されるガイドラインの内容</t>
    <rPh sb="0" eb="2">
      <t>ソウテイ</t>
    </rPh>
    <rPh sb="12" eb="14">
      <t>ナイヨウ</t>
    </rPh>
    <phoneticPr fontId="1"/>
  </si>
  <si>
    <t>●下記に示す情報処理に関連する資格又は試験の取得・合格実績が１つ以上あるか。
・PMP（プロジェクトマネジメント・プロフェッショナル）又は技術士（情報工学部門）
・情報処理技術者（高度な知識・技能）の試験（該当する試験科目のいずれか。旧制度の試験においても現行制度の区分に合致していればよい）
１つ：必須要件、２つ以上：10点</t>
    <rPh sb="32" eb="34">
      <t>イジョウ</t>
    </rPh>
    <rPh sb="67" eb="68">
      <t>マタ</t>
    </rPh>
    <rPh sb="69" eb="72">
      <t>ギジュツシ</t>
    </rPh>
    <rPh sb="100" eb="102">
      <t>シケン</t>
    </rPh>
    <rPh sb="150" eb="152">
      <t>ヒッス</t>
    </rPh>
    <rPh sb="152" eb="154">
      <t>ヨウケン</t>
    </rPh>
    <rPh sb="157" eb="159">
      <t>イジョウ</t>
    </rPh>
    <rPh sb="162" eb="163">
      <t>テン</t>
    </rPh>
    <phoneticPr fontId="1"/>
  </si>
  <si>
    <t>●時代に即して道のシステム調達に役立つ提案内容となっているか。
（A：優れた内容、Ｂ：十分な内容、Ｃ：最低限の内容、Ｄ：内容不足、Ｅ：記載がない、内容がない）</t>
    <rPh sb="1" eb="3">
      <t>ジダイ</t>
    </rPh>
    <rPh sb="4" eb="5">
      <t>ソク</t>
    </rPh>
    <rPh sb="7" eb="8">
      <t>ドウ</t>
    </rPh>
    <rPh sb="13" eb="15">
      <t>チョウタツ</t>
    </rPh>
    <rPh sb="16" eb="17">
      <t>ヤク</t>
    </rPh>
    <rPh sb="17" eb="18">
      <t>タ</t>
    </rPh>
    <rPh sb="19" eb="21">
      <t>テイアン</t>
    </rPh>
    <rPh sb="21" eb="23">
      <t>ナイヨウ</t>
    </rPh>
    <phoneticPr fontId="1"/>
  </si>
  <si>
    <t>③情報システムに関する情報の蓄積・管理</t>
    <rPh sb="1" eb="3">
      <t>ジョウホウ</t>
    </rPh>
    <rPh sb="8" eb="9">
      <t>カン</t>
    </rPh>
    <rPh sb="11" eb="13">
      <t>ジョウホウ</t>
    </rPh>
    <rPh sb="14" eb="16">
      <t>チクセキ</t>
    </rPh>
    <rPh sb="17" eb="19">
      <t>カンリ</t>
    </rPh>
    <phoneticPr fontId="1"/>
  </si>
  <si>
    <t>⑤情報システムガイドラインの改訂</t>
    <rPh sb="1" eb="3">
      <t>ジョウホウ</t>
    </rPh>
    <rPh sb="14" eb="16">
      <t>カイテイ</t>
    </rPh>
    <phoneticPr fontId="1"/>
  </si>
  <si>
    <t>⑥業務全体に関すること</t>
    <rPh sb="1" eb="3">
      <t>ギョウム</t>
    </rPh>
    <rPh sb="3" eb="5">
      <t>ゼンタイ</t>
    </rPh>
    <rPh sb="6" eb="7">
      <t>カン</t>
    </rPh>
    <phoneticPr fontId="1"/>
  </si>
  <si>
    <t>④情報システム診断研修会の実施支援</t>
    <rPh sb="7" eb="9">
      <t>シンダン</t>
    </rPh>
    <phoneticPr fontId="1"/>
  </si>
  <si>
    <r>
      <t xml:space="preserve">●（他の提案と比較して）診断の視点が幅広く網羅的であり、診断方法が具体的で実効性が認められるものであるか
</t>
    </r>
    <r>
      <rPr>
        <sz val="8"/>
        <rFont val="メイリオ"/>
        <family val="3"/>
        <charset val="128"/>
      </rPr>
      <t>（A：最も優れた内容、Ｂ：より優れた内容、Ｃ：標準的な内容、Ｄ：より劣った内容、Ｅ：最も劣った内容又は記載がない）</t>
    </r>
    <rPh sb="2" eb="3">
      <t>タ</t>
    </rPh>
    <rPh sb="4" eb="6">
      <t>テイアン</t>
    </rPh>
    <rPh sb="7" eb="9">
      <t>ヒカク</t>
    </rPh>
    <rPh sb="12" eb="14">
      <t>シンダン</t>
    </rPh>
    <rPh sb="15" eb="17">
      <t>シテン</t>
    </rPh>
    <rPh sb="18" eb="20">
      <t>ハバヒロ</t>
    </rPh>
    <rPh sb="21" eb="24">
      <t>モウラテキ</t>
    </rPh>
    <rPh sb="28" eb="30">
      <t>シンダン</t>
    </rPh>
    <rPh sb="30" eb="32">
      <t>ホウホウ</t>
    </rPh>
    <rPh sb="33" eb="36">
      <t>グタイテキ</t>
    </rPh>
    <rPh sb="37" eb="40">
      <t>ジッコウセイ</t>
    </rPh>
    <rPh sb="41" eb="42">
      <t>ミト</t>
    </rPh>
    <rPh sb="56" eb="57">
      <t>モット</t>
    </rPh>
    <rPh sb="58" eb="59">
      <t>スグ</t>
    </rPh>
    <rPh sb="61" eb="63">
      <t>ナイヨウ</t>
    </rPh>
    <rPh sb="68" eb="69">
      <t>スグ</t>
    </rPh>
    <rPh sb="71" eb="73">
      <t>ナイヨウ</t>
    </rPh>
    <rPh sb="76" eb="79">
      <t>ヒョウジュンテキ</t>
    </rPh>
    <rPh sb="87" eb="88">
      <t>オト</t>
    </rPh>
    <rPh sb="90" eb="92">
      <t>ナイヨウ</t>
    </rPh>
    <rPh sb="95" eb="96">
      <t>モット</t>
    </rPh>
    <rPh sb="97" eb="98">
      <t>オト</t>
    </rPh>
    <rPh sb="100" eb="102">
      <t>ナイヨウ</t>
    </rPh>
    <rPh sb="102" eb="103">
      <t>マタ</t>
    </rPh>
    <phoneticPr fontId="1"/>
  </si>
  <si>
    <t>　評価点は、「３　本業務の実施方策」の「①情報システム診断－診断の視点」及び「６　全体評価」を除き次の考え方で重み付けした。</t>
    <rPh sb="1" eb="4">
      <t>ヒョウカテン</t>
    </rPh>
    <rPh sb="9" eb="10">
      <t>ホン</t>
    </rPh>
    <rPh sb="10" eb="12">
      <t>ギョウム</t>
    </rPh>
    <rPh sb="13" eb="15">
      <t>ジッシ</t>
    </rPh>
    <rPh sb="15" eb="17">
      <t>ホウサク</t>
    </rPh>
    <rPh sb="21" eb="23">
      <t>ジョウホウ</t>
    </rPh>
    <rPh sb="27" eb="29">
      <t>シンダン</t>
    </rPh>
    <rPh sb="30" eb="32">
      <t>シンダン</t>
    </rPh>
    <rPh sb="33" eb="35">
      <t>シテン</t>
    </rPh>
    <rPh sb="36" eb="37">
      <t>オヨ</t>
    </rPh>
    <rPh sb="41" eb="43">
      <t>ゼンタイ</t>
    </rPh>
    <rPh sb="43" eb="45">
      <t>ヒョウカ</t>
    </rPh>
    <rPh sb="47" eb="48">
      <t>ノゾ</t>
    </rPh>
    <rPh sb="49" eb="50">
      <t>ツギ</t>
    </rPh>
    <rPh sb="51" eb="52">
      <t>カンガ</t>
    </rPh>
    <rPh sb="53" eb="54">
      <t>カタ</t>
    </rPh>
    <rPh sb="55" eb="56">
      <t>オモ</t>
    </rPh>
    <rPh sb="57" eb="58">
      <t>ヅ</t>
    </rPh>
    <phoneticPr fontId="1"/>
  </si>
  <si>
    <t>4 追加提案</t>
    <rPh sb="2" eb="4">
      <t>ツイカ</t>
    </rPh>
    <rPh sb="4" eb="6">
      <t>テイアン</t>
    </rPh>
    <phoneticPr fontId="1"/>
  </si>
  <si>
    <t>5 全体評価</t>
    <rPh sb="2" eb="4">
      <t>ゼンタイ</t>
    </rPh>
    <rPh sb="3" eb="5">
      <t>ヒョウカ</t>
    </rPh>
    <phoneticPr fontId="1"/>
  </si>
  <si>
    <t>加算点（事務局）</t>
    <rPh sb="0" eb="2">
      <t>カサン</t>
    </rPh>
    <rPh sb="2" eb="3">
      <t>テン</t>
    </rPh>
    <rPh sb="4" eb="7">
      <t>ジムキョク</t>
    </rPh>
    <phoneticPr fontId="1"/>
  </si>
  <si>
    <t>加算点（委員）</t>
    <rPh sb="0" eb="2">
      <t>カサン</t>
    </rPh>
    <rPh sb="2" eb="3">
      <t>テン</t>
    </rPh>
    <rPh sb="4" eb="6">
      <t>イイン</t>
    </rPh>
    <phoneticPr fontId="1"/>
  </si>
  <si>
    <t>①実施体制・構成員・役割等</t>
    <rPh sb="1" eb="3">
      <t>ジッシ</t>
    </rPh>
    <rPh sb="3" eb="5">
      <t>タイセイ</t>
    </rPh>
    <rPh sb="6" eb="9">
      <t>コウセイイン</t>
    </rPh>
    <rPh sb="10" eb="12">
      <t>ヤクワリ</t>
    </rPh>
    <rPh sb="12" eb="13">
      <t>トウ</t>
    </rPh>
    <phoneticPr fontId="1"/>
  </si>
  <si>
    <t>②情報化推進アドバイザーの選任</t>
    <rPh sb="1" eb="4">
      <t>ジョウホウカ</t>
    </rPh>
    <rPh sb="4" eb="6">
      <t>スイシン</t>
    </rPh>
    <rPh sb="13" eb="15">
      <t>センニン</t>
    </rPh>
    <phoneticPr fontId="1"/>
  </si>
  <si>
    <t>③情報化推進アドバイザー補佐</t>
    <rPh sb="1" eb="4">
      <t>ジョウホウカ</t>
    </rPh>
    <rPh sb="4" eb="6">
      <t>スイシン</t>
    </rPh>
    <rPh sb="12" eb="14">
      <t>ホサ</t>
    </rPh>
    <phoneticPr fontId="1"/>
  </si>
  <si>
    <t>合計６００点</t>
    <rPh sb="0" eb="2">
      <t>ゴウケイ</t>
    </rPh>
    <rPh sb="5" eb="6">
      <t>テン</t>
    </rPh>
    <phoneticPr fontId="1"/>
  </si>
  <si>
    <t>北海道庁デジタル化取組方針（第４期）との関係性</t>
    <rPh sb="0" eb="3">
      <t>ホッカイドウ</t>
    </rPh>
    <rPh sb="3" eb="4">
      <t>チョウ</t>
    </rPh>
    <rPh sb="8" eb="9">
      <t>カ</t>
    </rPh>
    <rPh sb="9" eb="10">
      <t>ト</t>
    </rPh>
    <rPh sb="10" eb="11">
      <t>ク</t>
    </rPh>
    <rPh sb="11" eb="13">
      <t>ホウシン</t>
    </rPh>
    <rPh sb="14" eb="15">
      <t>ダイ</t>
    </rPh>
    <rPh sb="16" eb="17">
      <t>キ</t>
    </rPh>
    <rPh sb="20" eb="22">
      <t>カンケイ</t>
    </rPh>
    <rPh sb="22" eb="23">
      <t>セイ</t>
    </rPh>
    <phoneticPr fontId="1"/>
  </si>
  <si>
    <t>●北海道庁デジタル化取組方針（第４期）と本業務の関係を理解しているか。
（Ａ：優れた理解、Ｂ：十分理解、Ｃ：概ね理解、Ｄ：理解不足、Ｅ：記載がない・理解していない）</t>
    <rPh sb="1" eb="5">
      <t>ホッカイドウチョウ</t>
    </rPh>
    <rPh sb="9" eb="10">
      <t>カ</t>
    </rPh>
    <rPh sb="10" eb="12">
      <t>トリクミ</t>
    </rPh>
    <rPh sb="12" eb="14">
      <t>ホウシン</t>
    </rPh>
    <rPh sb="15" eb="16">
      <t>ダイ</t>
    </rPh>
    <rPh sb="17" eb="18">
      <t>キ</t>
    </rPh>
    <rPh sb="20" eb="21">
      <t>ホン</t>
    </rPh>
    <rPh sb="21" eb="23">
      <t>ギョウム</t>
    </rPh>
    <rPh sb="24" eb="26">
      <t>カンケイ</t>
    </rPh>
    <rPh sb="27" eb="29">
      <t>リカイ</t>
    </rPh>
    <phoneticPr fontId="1"/>
  </si>
  <si>
    <t>蓄積・管理方法の正確性</t>
    <rPh sb="0" eb="2">
      <t>チクセキ</t>
    </rPh>
    <rPh sb="3" eb="5">
      <t>カンリ</t>
    </rPh>
    <rPh sb="5" eb="7">
      <t>ホウホウ</t>
    </rPh>
    <rPh sb="8" eb="10">
      <t>セイカク</t>
    </rPh>
    <rPh sb="10" eb="11">
      <t>セイ</t>
    </rPh>
    <phoneticPr fontId="1"/>
  </si>
  <si>
    <t>①業務の目的等</t>
    <rPh sb="1" eb="3">
      <t>ギョウム</t>
    </rPh>
    <rPh sb="4" eb="6">
      <t>モクテキ</t>
    </rPh>
    <rPh sb="6" eb="7">
      <t>トウ</t>
    </rPh>
    <phoneticPr fontId="1"/>
  </si>
  <si>
    <t>②道のシステム理解</t>
    <rPh sb="1" eb="2">
      <t>ドウ</t>
    </rPh>
    <rPh sb="7" eb="9">
      <t>リカイ</t>
    </rPh>
    <phoneticPr fontId="1"/>
  </si>
  <si>
    <t>③サイバーセキュリティ及び個人情報取扱いに対する考え</t>
    <rPh sb="24" eb="25">
      <t>カンガ</t>
    </rPh>
    <phoneticPr fontId="1"/>
  </si>
  <si>
    <t>●最新の脅威動向を踏まえたサイバーセキュリティの考え方及び個人情報の取扱いについて具体的で実効性が認められるものであるか
（A：優れた内容、Ｂ：十分な内容、Ｃ：最低限の内容、Ｄ：内容不足、Ｅ：記載がない、内容がない）</t>
    <rPh sb="1" eb="3">
      <t>サイシン</t>
    </rPh>
    <rPh sb="4" eb="6">
      <t>キョウイ</t>
    </rPh>
    <rPh sb="6" eb="8">
      <t>ドウコウ</t>
    </rPh>
    <rPh sb="9" eb="10">
      <t>フ</t>
    </rPh>
    <rPh sb="23" eb="24">
      <t>オヨ</t>
    </rPh>
    <rPh sb="25" eb="27">
      <t>コジン</t>
    </rPh>
    <rPh sb="27" eb="29">
      <t>ジョウホウ</t>
    </rPh>
    <rPh sb="30" eb="31">
      <t>ト</t>
    </rPh>
    <rPh sb="31" eb="32">
      <t>アツカ</t>
    </rPh>
    <rPh sb="37" eb="39">
      <t>リカイ</t>
    </rPh>
    <rPh sb="41" eb="44">
      <t>グタイテキ</t>
    </rPh>
    <rPh sb="45" eb="48">
      <t>ジッコウセイ</t>
    </rPh>
    <rPh sb="49" eb="50">
      <t>ミト</t>
    </rPh>
    <phoneticPr fontId="1"/>
  </si>
  <si>
    <t>●R5.4.2~R8.4.1までの間に、国や自治体において同様のアドバイザー業務の経験があるか。
（「ITアドバイザー」等の名称は問わない）
（６ヶ月未満で０点、６ヶ月以上で10点、１年以上で20点、２年以上で30点）</t>
    <rPh sb="17" eb="18">
      <t>アイダ</t>
    </rPh>
    <rPh sb="20" eb="21">
      <t>クニ</t>
    </rPh>
    <rPh sb="22" eb="25">
      <t>ジチタイ</t>
    </rPh>
    <rPh sb="29" eb="31">
      <t>ドウヨウ</t>
    </rPh>
    <rPh sb="38" eb="40">
      <t>ギョウム</t>
    </rPh>
    <rPh sb="41" eb="43">
      <t>ケイケン</t>
    </rPh>
    <rPh sb="60" eb="61">
      <t>トウ</t>
    </rPh>
    <rPh sb="62" eb="64">
      <t>メイショウ</t>
    </rPh>
    <rPh sb="65" eb="66">
      <t>ト</t>
    </rPh>
    <rPh sb="74" eb="75">
      <t>ゲツ</t>
    </rPh>
    <rPh sb="75" eb="77">
      <t>ミマン</t>
    </rPh>
    <rPh sb="79" eb="80">
      <t>テン</t>
    </rPh>
    <rPh sb="83" eb="84">
      <t>ゲツ</t>
    </rPh>
    <rPh sb="84" eb="86">
      <t>イジョウ</t>
    </rPh>
    <rPh sb="89" eb="90">
      <t>テン</t>
    </rPh>
    <rPh sb="92" eb="93">
      <t>ネン</t>
    </rPh>
    <rPh sb="93" eb="95">
      <t>イジョウ</t>
    </rPh>
    <rPh sb="98" eb="99">
      <t>テン</t>
    </rPh>
    <rPh sb="101" eb="102">
      <t>ネン</t>
    </rPh>
    <rPh sb="102" eb="104">
      <t>イジョウ</t>
    </rPh>
    <rPh sb="107" eb="108">
      <t>テン</t>
    </rPh>
    <phoneticPr fontId="1"/>
  </si>
  <si>
    <r>
      <t xml:space="preserve">●情報の正確性は担保されるか。
</t>
    </r>
    <r>
      <rPr>
        <sz val="8"/>
        <rFont val="メイリオ"/>
        <family val="3"/>
        <charset val="128"/>
      </rPr>
      <t>（A：優れた内容、Ｂ：十分な内容、Ｃ：最低限の内容、Ｄ：内容不足、Ｅ：記載がない、内容がない）</t>
    </r>
    <rPh sb="1" eb="3">
      <t>ジョウホウ</t>
    </rPh>
    <rPh sb="4" eb="7">
      <t>セイカクセイ</t>
    </rPh>
    <rPh sb="8" eb="10">
      <t>タンポ</t>
    </rPh>
    <phoneticPr fontId="1"/>
  </si>
  <si>
    <t>●上記のうち、情報化推進アドバイザーに道内地方公共団体での対応実績があるか。
（1年未満で0点、１年以上で10点、２年以上で20点）</t>
    <rPh sb="1" eb="3">
      <t>ジョウキ</t>
    </rPh>
    <rPh sb="7" eb="9">
      <t>ジョウホウ</t>
    </rPh>
    <rPh sb="9" eb="10">
      <t>カ</t>
    </rPh>
    <rPh sb="10" eb="12">
      <t>スイシン</t>
    </rPh>
    <rPh sb="19" eb="21">
      <t>コジン</t>
    </rPh>
    <rPh sb="24" eb="26">
      <t>ドウナイ</t>
    </rPh>
    <rPh sb="29" eb="31">
      <t>タイオウ</t>
    </rPh>
    <rPh sb="31" eb="33">
      <t>ジッセキ</t>
    </rPh>
    <rPh sb="41" eb="42">
      <t>ネン</t>
    </rPh>
    <rPh sb="42" eb="44">
      <t>ミマン</t>
    </rPh>
    <rPh sb="46" eb="47">
      <t>テン</t>
    </rPh>
    <rPh sb="49" eb="52">
      <t>ネンイジョウ</t>
    </rPh>
    <rPh sb="55" eb="56">
      <t>テン</t>
    </rPh>
    <rPh sb="58" eb="61">
      <t>ネンイジョウ</t>
    </rPh>
    <rPh sb="64" eb="65">
      <t>テンケン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</si>
</sst>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name val="ＭＳ Ｐゴシック"/>
      <family val="3"/>
      <charset val="128"/>
    </font>
    <font>
      <sz val="6"/>
      <name val="ＭＳ Ｐゴシック"/>
      <family val="3"/>
      <charset val="128"/>
    </font>
    <font>
      <sz val="9"/>
      <name val="ＭＳ Ｐゴシック"/>
      <family val="3"/>
      <charset val="128"/>
    </font>
    <font>
      <sz val="9"/>
      <name val="MS UI Gothic"/>
      <family val="3"/>
      <charset val="128"/>
    </font>
    <font>
      <sz val="9"/>
      <name val="Verdana"/>
      <family val="2"/>
    </font>
    <font>
      <sz val="12"/>
      <name val="Verdana"/>
      <family val="2"/>
    </font>
    <font>
      <sz val="11"/>
      <name val="ＭＳ Ｐゴシック"/>
      <family val="3"/>
      <charset val="128"/>
    </font>
    <font>
      <b/>
      <sz val="10"/>
      <name val="Verdana"/>
      <family val="2"/>
    </font>
    <font>
      <b/>
      <sz val="9"/>
      <name val="ＭＳ Ｐゴシック"/>
      <family val="3"/>
      <charset val="128"/>
    </font>
    <font>
      <sz val="8"/>
      <name val="メイリオ"/>
      <family val="3"/>
      <charset val="128"/>
    </font>
    <font>
      <sz val="11"/>
      <color indexed="8"/>
      <name val="メイリオ"/>
      <family val="3"/>
      <charset val="128"/>
      <scheme val="minor"/>
    </font>
    <font>
      <sz val="11"/>
      <color indexed="9"/>
      <name val="メイリオ"/>
      <family val="3"/>
      <charset val="128"/>
      <scheme val="minor"/>
    </font>
    <font>
      <b/>
      <sz val="18"/>
      <color theme="3"/>
      <name val="ＭＳ Ｐゴシック"/>
      <family val="3"/>
      <charset val="128"/>
    </font>
    <font>
      <b/>
      <sz val="11"/>
      <color indexed="9"/>
      <name val="メイリオ"/>
      <family val="3"/>
      <charset val="128"/>
      <scheme val="minor"/>
    </font>
    <font>
      <sz val="11"/>
      <color rgb="FF9C6500"/>
      <name val="メイリオ"/>
      <family val="3"/>
      <charset val="128"/>
      <scheme val="minor"/>
    </font>
    <font>
      <sz val="11"/>
      <color rgb="FFFA7D00"/>
      <name val="メイリオ"/>
      <family val="3"/>
      <charset val="128"/>
      <scheme val="minor"/>
    </font>
    <font>
      <sz val="11"/>
      <color rgb="FF9C0006"/>
      <name val="メイリオ"/>
      <family val="3"/>
      <charset val="128"/>
      <scheme val="minor"/>
    </font>
    <font>
      <b/>
      <sz val="11"/>
      <color rgb="FFFA7D00"/>
      <name val="メイリオ"/>
      <family val="3"/>
      <charset val="128"/>
      <scheme val="minor"/>
    </font>
    <font>
      <sz val="11"/>
      <color indexed="10"/>
      <name val="メイリオ"/>
      <family val="3"/>
      <charset val="128"/>
      <scheme val="minor"/>
    </font>
    <font>
      <b/>
      <sz val="15"/>
      <color theme="3"/>
      <name val="メイリオ"/>
      <family val="3"/>
      <charset val="128"/>
      <scheme val="minor"/>
    </font>
    <font>
      <b/>
      <sz val="13"/>
      <color theme="3"/>
      <name val="メイリオ"/>
      <family val="3"/>
      <charset val="128"/>
      <scheme val="minor"/>
    </font>
    <font>
      <b/>
      <sz val="11"/>
      <color theme="3"/>
      <name val="メイリオ"/>
      <family val="3"/>
      <charset val="128"/>
      <scheme val="minor"/>
    </font>
    <font>
      <b/>
      <sz val="11"/>
      <color indexed="8"/>
      <name val="メイリオ"/>
      <family val="3"/>
      <charset val="128"/>
      <scheme val="minor"/>
    </font>
    <font>
      <b/>
      <sz val="11"/>
      <color rgb="FF3F3F3F"/>
      <name val="メイリオ"/>
      <family val="3"/>
      <charset val="128"/>
      <scheme val="minor"/>
    </font>
    <font>
      <i/>
      <sz val="11"/>
      <color rgb="FF7F7F7F"/>
      <name val="メイリオ"/>
      <family val="3"/>
      <charset val="128"/>
      <scheme val="minor"/>
    </font>
    <font>
      <sz val="11"/>
      <color rgb="FF3F3F76"/>
      <name val="メイリオ"/>
      <family val="3"/>
      <charset val="128"/>
      <scheme val="minor"/>
    </font>
    <font>
      <sz val="11"/>
      <color rgb="FF006100"/>
      <name val="メイリオ"/>
      <family val="3"/>
      <charset val="128"/>
      <scheme val="minor"/>
    </font>
    <font>
      <sz val="9"/>
      <name val="メイリオ"/>
      <family val="3"/>
      <charset val="128"/>
      <scheme val="major"/>
    </font>
    <font>
      <sz val="12"/>
      <name val="メイリオ"/>
      <family val="3"/>
      <charset val="128"/>
      <scheme val="major"/>
    </font>
    <font>
      <b/>
      <sz val="9"/>
      <name val="メイリオ"/>
      <family val="3"/>
      <charset val="128"/>
      <scheme val="major"/>
    </font>
    <font>
      <b/>
      <sz val="12"/>
      <name val="メイリオ"/>
      <family val="3"/>
      <charset val="128"/>
      <scheme val="major"/>
    </font>
    <font>
      <sz val="8"/>
      <name val="メイリオ"/>
      <family val="3"/>
      <charset val="128"/>
      <scheme val="major"/>
    </font>
    <font>
      <b/>
      <sz val="8"/>
      <name val="メイリオ"/>
      <family val="3"/>
      <charset val="128"/>
      <scheme val="major"/>
    </font>
    <font>
      <sz val="11"/>
      <name val="メイリオ"/>
      <family val="3"/>
      <charset val="128"/>
      <scheme val="major"/>
    </font>
    <font>
      <sz val="6"/>
      <name val="メイリオ"/>
      <family val="3"/>
      <charset val="128"/>
      <scheme val="major"/>
    </font>
  </fonts>
  <fills count="3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
      <patternFill patternType="solid">
        <fgColor theme="0"/>
        <bgColor indexed="64"/>
      </patternFill>
    </fill>
  </fills>
  <borders count="33">
    <border>
      <left/>
      <right/>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style="thin">
        <color indexed="64"/>
      </right>
      <top/>
      <bottom style="thin">
        <color indexed="64"/>
      </bottom>
      <diagonal style="thin">
        <color indexed="64"/>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style="dashed">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25" borderId="0" applyNumberFormat="0" applyBorder="0" applyAlignment="0" applyProtection="0">
      <alignment vertical="center"/>
    </xf>
    <xf numFmtId="0" fontId="11" fillId="10"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2" fillId="0" borderId="0" applyNumberFormat="0" applyFill="0" applyBorder="0" applyAlignment="0" applyProtection="0">
      <alignment vertical="center"/>
    </xf>
    <xf numFmtId="0" fontId="13" fillId="32" borderId="24" applyNumberFormat="0" applyAlignment="0" applyProtection="0">
      <alignment vertical="center"/>
    </xf>
    <xf numFmtId="0" fontId="14" fillId="33" borderId="0" applyNumberFormat="0" applyBorder="0" applyAlignment="0" applyProtection="0">
      <alignment vertical="center"/>
    </xf>
    <xf numFmtId="9" fontId="6" fillId="0" borderId="0" applyFont="0" applyFill="0" applyBorder="0" applyAlignment="0" applyProtection="0"/>
    <xf numFmtId="0" fontId="6" fillId="12" borderId="25" applyNumberFormat="0" applyFont="0" applyAlignment="0" applyProtection="0">
      <alignment vertical="center"/>
    </xf>
    <xf numFmtId="0" fontId="15" fillId="0" borderId="26" applyNumberFormat="0" applyFill="0" applyAlignment="0" applyProtection="0">
      <alignment vertical="center"/>
    </xf>
    <xf numFmtId="0" fontId="16" fillId="34" borderId="0" applyNumberFormat="0" applyBorder="0" applyAlignment="0" applyProtection="0">
      <alignment vertical="center"/>
    </xf>
    <xf numFmtId="0" fontId="17" fillId="35" borderId="27" applyNumberFormat="0" applyAlignment="0" applyProtection="0">
      <alignment vertical="center"/>
    </xf>
    <xf numFmtId="0" fontId="18" fillId="0" borderId="0" applyNumberFormat="0" applyFill="0" applyBorder="0" applyAlignment="0" applyProtection="0">
      <alignment vertical="center"/>
    </xf>
    <xf numFmtId="38" fontId="6" fillId="0" borderId="0" applyFont="0" applyFill="0" applyBorder="0" applyAlignment="0" applyProtection="0"/>
    <xf numFmtId="0" fontId="19" fillId="0" borderId="28" applyNumberFormat="0" applyFill="0" applyAlignment="0" applyProtection="0">
      <alignment vertical="center"/>
    </xf>
    <xf numFmtId="0" fontId="20" fillId="0" borderId="29" applyNumberFormat="0" applyFill="0" applyAlignment="0" applyProtection="0">
      <alignment vertical="center"/>
    </xf>
    <xf numFmtId="0" fontId="21" fillId="0" borderId="30" applyNumberFormat="0" applyFill="0" applyAlignment="0" applyProtection="0">
      <alignment vertical="center"/>
    </xf>
    <xf numFmtId="0" fontId="21" fillId="0" borderId="0" applyNumberFormat="0" applyFill="0" applyBorder="0" applyAlignment="0" applyProtection="0">
      <alignment vertical="center"/>
    </xf>
    <xf numFmtId="0" fontId="22" fillId="0" borderId="31" applyNumberFormat="0" applyFill="0" applyAlignment="0" applyProtection="0">
      <alignment vertical="center"/>
    </xf>
    <xf numFmtId="0" fontId="23" fillId="35" borderId="32" applyNumberFormat="0" applyAlignment="0" applyProtection="0">
      <alignment vertical="center"/>
    </xf>
    <xf numFmtId="0" fontId="24" fillId="0" borderId="0" applyNumberFormat="0" applyFill="0" applyBorder="0" applyAlignment="0" applyProtection="0">
      <alignment vertical="center"/>
    </xf>
    <xf numFmtId="0" fontId="25" fillId="7" borderId="27" applyNumberFormat="0" applyAlignment="0" applyProtection="0">
      <alignment vertical="center"/>
    </xf>
    <xf numFmtId="0" fontId="26" fillId="36" borderId="0" applyNumberFormat="0" applyBorder="0" applyAlignment="0" applyProtection="0">
      <alignment vertical="center"/>
    </xf>
  </cellStyleXfs>
  <cellXfs count="169">
    <xf numFmtId="0" fontId="0" fillId="0" borderId="0" xfId="0" applyAlignment="1"/>
    <xf numFmtId="0" fontId="2" fillId="0" borderId="0" xfId="0" applyFont="1" applyBorder="1" applyAlignment="1">
      <alignment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4" fillId="0" borderId="0" xfId="0" applyFont="1" applyBorder="1" applyAlignment="1">
      <alignment vertical="center"/>
    </xf>
    <xf numFmtId="0" fontId="5" fillId="0" borderId="0" xfId="0" applyFont="1" applyBorder="1" applyAlignment="1">
      <alignment vertical="center"/>
    </xf>
    <xf numFmtId="38" fontId="4" fillId="0" borderId="0" xfId="34" applyFont="1" applyBorder="1" applyAlignment="1">
      <alignment vertical="center"/>
    </xf>
    <xf numFmtId="0" fontId="4" fillId="0" borderId="1" xfId="0" applyFont="1" applyBorder="1" applyAlignment="1">
      <alignment vertical="center"/>
    </xf>
    <xf numFmtId="38" fontId="2" fillId="0" borderId="0" xfId="34" applyFont="1" applyBorder="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40" fontId="7" fillId="0" borderId="0" xfId="34" applyNumberFormat="1" applyFont="1" applyFill="1" applyBorder="1" applyAlignment="1">
      <alignment horizontal="right" vertical="center"/>
    </xf>
    <xf numFmtId="0" fontId="3" fillId="0" borderId="0" xfId="0" applyFont="1" applyFill="1" applyBorder="1" applyAlignment="1">
      <alignment horizontal="left" vertical="center"/>
    </xf>
    <xf numFmtId="0" fontId="8" fillId="0" borderId="0" xfId="0" applyFont="1" applyBorder="1" applyAlignment="1">
      <alignment vertical="center"/>
    </xf>
    <xf numFmtId="0" fontId="3" fillId="0" borderId="0" xfId="0" applyFont="1" applyFill="1" applyBorder="1" applyAlignment="1">
      <alignment horizontal="left" vertical="center" wrapText="1"/>
    </xf>
    <xf numFmtId="0" fontId="8" fillId="0" borderId="0" xfId="0" applyFont="1" applyBorder="1" applyAlignment="1">
      <alignment vertical="center" wrapText="1"/>
    </xf>
    <xf numFmtId="0" fontId="4" fillId="0" borderId="0" xfId="0" applyFont="1" applyBorder="1" applyAlignment="1">
      <alignment vertical="center" wrapText="1"/>
    </xf>
    <xf numFmtId="0" fontId="2" fillId="0" borderId="0" xfId="0" applyFont="1" applyBorder="1" applyAlignment="1">
      <alignment vertical="center" wrapText="1"/>
    </xf>
    <xf numFmtId="0" fontId="27" fillId="6" borderId="2" xfId="0" applyFont="1" applyFill="1" applyBorder="1" applyAlignment="1">
      <alignment horizontal="center" vertical="center" wrapText="1"/>
    </xf>
    <xf numFmtId="0" fontId="27" fillId="6" borderId="2" xfId="0" applyFont="1" applyFill="1" applyBorder="1" applyAlignment="1">
      <alignment horizontal="center" vertical="center"/>
    </xf>
    <xf numFmtId="0" fontId="27" fillId="6" borderId="3" xfId="0" applyFont="1" applyFill="1" applyBorder="1" applyAlignment="1">
      <alignment horizontal="center" vertical="center"/>
    </xf>
    <xf numFmtId="9" fontId="28" fillId="11" borderId="3" xfId="28" applyFont="1" applyFill="1" applyBorder="1" applyAlignment="1">
      <alignment vertical="center"/>
    </xf>
    <xf numFmtId="38" fontId="28" fillId="11" borderId="3" xfId="34" applyFont="1" applyFill="1" applyBorder="1" applyAlignment="1">
      <alignment vertical="center"/>
    </xf>
    <xf numFmtId="38" fontId="29" fillId="11" borderId="3" xfId="34" applyFont="1" applyFill="1" applyBorder="1" applyAlignment="1">
      <alignment vertical="center"/>
    </xf>
    <xf numFmtId="9" fontId="27" fillId="11" borderId="4" xfId="28" applyFont="1" applyFill="1" applyBorder="1" applyAlignment="1">
      <alignment vertical="center"/>
    </xf>
    <xf numFmtId="0" fontId="27" fillId="13" borderId="6" xfId="0" applyFont="1" applyFill="1" applyBorder="1" applyAlignment="1">
      <alignment vertical="center" wrapText="1"/>
    </xf>
    <xf numFmtId="0" fontId="28" fillId="11" borderId="7" xfId="0" applyFont="1" applyFill="1" applyBorder="1" applyAlignment="1">
      <alignment vertical="center"/>
    </xf>
    <xf numFmtId="0" fontId="28" fillId="11" borderId="8" xfId="0" applyFont="1" applyFill="1" applyBorder="1" applyAlignment="1">
      <alignment vertical="center" wrapText="1"/>
    </xf>
    <xf numFmtId="38" fontId="29" fillId="11" borderId="3" xfId="34" applyFont="1" applyFill="1" applyBorder="1" applyAlignment="1">
      <alignment vertical="center" wrapText="1"/>
    </xf>
    <xf numFmtId="0" fontId="27" fillId="13" borderId="9" xfId="0" applyFont="1" applyFill="1" applyBorder="1" applyAlignment="1">
      <alignment vertical="center" wrapText="1"/>
    </xf>
    <xf numFmtId="0" fontId="28" fillId="11" borderId="11" xfId="0" applyFont="1" applyFill="1" applyBorder="1" applyAlignment="1">
      <alignment vertical="center"/>
    </xf>
    <xf numFmtId="0" fontId="28" fillId="11" borderId="12" xfId="0" applyFont="1" applyFill="1" applyBorder="1" applyAlignment="1">
      <alignment vertical="center" wrapText="1"/>
    </xf>
    <xf numFmtId="0" fontId="28" fillId="11" borderId="5" xfId="0" applyFont="1" applyFill="1" applyBorder="1" applyAlignment="1">
      <alignment vertical="center" wrapText="1"/>
    </xf>
    <xf numFmtId="9" fontId="28" fillId="11" borderId="13" xfId="28" applyFont="1" applyFill="1" applyBorder="1" applyAlignment="1">
      <alignment vertical="center"/>
    </xf>
    <xf numFmtId="38" fontId="28" fillId="0" borderId="3" xfId="34" applyFont="1" applyFill="1" applyBorder="1" applyAlignment="1">
      <alignment vertical="center"/>
    </xf>
    <xf numFmtId="0" fontId="28" fillId="11" borderId="14" xfId="0" applyFont="1" applyFill="1" applyBorder="1" applyAlignment="1">
      <alignment vertical="center"/>
    </xf>
    <xf numFmtId="38" fontId="28" fillId="11" borderId="2" xfId="34" applyFont="1" applyFill="1" applyBorder="1" applyAlignment="1">
      <alignment vertical="center"/>
    </xf>
    <xf numFmtId="38" fontId="29" fillId="11" borderId="2" xfId="34" applyFont="1" applyFill="1" applyBorder="1" applyAlignment="1">
      <alignment vertical="center"/>
    </xf>
    <xf numFmtId="9" fontId="28" fillId="11" borderId="4" xfId="28" applyFont="1" applyFill="1" applyBorder="1" applyAlignment="1">
      <alignment vertical="center"/>
    </xf>
    <xf numFmtId="38" fontId="28" fillId="11" borderId="2" xfId="34" applyNumberFormat="1" applyFont="1" applyFill="1" applyBorder="1" applyAlignment="1">
      <alignment vertical="center"/>
    </xf>
    <xf numFmtId="9" fontId="27" fillId="11" borderId="15" xfId="28" applyFont="1" applyFill="1" applyBorder="1" applyAlignment="1">
      <alignment vertical="center"/>
    </xf>
    <xf numFmtId="0" fontId="27" fillId="13" borderId="16" xfId="0" applyFont="1" applyFill="1" applyBorder="1" applyAlignment="1">
      <alignment vertical="center"/>
    </xf>
    <xf numFmtId="0" fontId="27" fillId="13" borderId="17" xfId="0" applyFont="1" applyFill="1" applyBorder="1" applyAlignment="1">
      <alignment vertical="center" wrapText="1"/>
    </xf>
    <xf numFmtId="38" fontId="27" fillId="14" borderId="18" xfId="34" applyNumberFormat="1" applyFont="1" applyFill="1" applyBorder="1" applyAlignment="1">
      <alignment vertical="center"/>
    </xf>
    <xf numFmtId="0" fontId="27" fillId="6" borderId="19" xfId="0" applyFont="1" applyFill="1" applyBorder="1" applyAlignment="1">
      <alignment horizontal="center" vertical="center"/>
    </xf>
    <xf numFmtId="0" fontId="27" fillId="0" borderId="2" xfId="0" applyFont="1" applyFill="1" applyBorder="1" applyAlignment="1">
      <alignment horizontal="center" vertical="center"/>
    </xf>
    <xf numFmtId="40" fontId="30" fillId="6" borderId="2" xfId="34" applyNumberFormat="1" applyFont="1" applyFill="1" applyBorder="1" applyAlignment="1">
      <alignment horizontal="right" vertical="center"/>
    </xf>
    <xf numFmtId="0" fontId="31" fillId="13" borderId="6" xfId="0" applyFont="1" applyFill="1" applyBorder="1" applyAlignment="1">
      <alignment vertical="center" wrapText="1"/>
    </xf>
    <xf numFmtId="0" fontId="31" fillId="13" borderId="9" xfId="0" applyFont="1" applyFill="1" applyBorder="1" applyAlignment="1">
      <alignment vertical="center" wrapText="1"/>
    </xf>
    <xf numFmtId="38" fontId="32" fillId="0" borderId="3" xfId="34" applyFont="1" applyFill="1" applyBorder="1" applyAlignment="1">
      <alignment vertical="center" wrapText="1"/>
    </xf>
    <xf numFmtId="0" fontId="31" fillId="13" borderId="18" xfId="0" applyFont="1" applyFill="1" applyBorder="1" applyAlignment="1">
      <alignment vertical="center" wrapText="1"/>
    </xf>
    <xf numFmtId="0" fontId="28" fillId="11" borderId="11" xfId="0" applyFont="1" applyFill="1" applyBorder="1" applyAlignment="1">
      <alignment horizontal="center" vertical="center"/>
    </xf>
    <xf numFmtId="0" fontId="28" fillId="11" borderId="12" xfId="0" applyFont="1" applyFill="1" applyBorder="1" applyAlignment="1">
      <alignment horizontal="center" vertical="center" wrapText="1"/>
    </xf>
    <xf numFmtId="0" fontId="28" fillId="11" borderId="5" xfId="0" applyFont="1" applyFill="1" applyBorder="1" applyAlignment="1">
      <alignment horizontal="center" vertical="center"/>
    </xf>
    <xf numFmtId="0" fontId="27" fillId="13" borderId="3" xfId="0" applyFont="1" applyFill="1" applyBorder="1" applyAlignment="1">
      <alignment vertical="center" wrapText="1"/>
    </xf>
    <xf numFmtId="0" fontId="27" fillId="13" borderId="5" xfId="0" applyFont="1" applyFill="1" applyBorder="1" applyAlignment="1">
      <alignment vertical="center" wrapText="1"/>
    </xf>
    <xf numFmtId="0" fontId="31" fillId="13" borderId="5" xfId="0" applyFont="1" applyFill="1" applyBorder="1" applyAlignment="1">
      <alignment vertical="center" wrapText="1"/>
    </xf>
    <xf numFmtId="0" fontId="27" fillId="13" borderId="15" xfId="0" applyFont="1" applyFill="1" applyBorder="1" applyAlignment="1">
      <alignment vertical="center" wrapText="1"/>
    </xf>
    <xf numFmtId="0" fontId="27" fillId="13" borderId="20" xfId="0" applyFont="1" applyFill="1" applyBorder="1" applyAlignment="1">
      <alignment vertical="center" wrapText="1"/>
    </xf>
    <xf numFmtId="0" fontId="27" fillId="13" borderId="21" xfId="0" applyFont="1" applyFill="1" applyBorder="1" applyAlignment="1">
      <alignment vertical="center" wrapText="1"/>
    </xf>
    <xf numFmtId="0" fontId="31" fillId="13" borderId="21" xfId="0" applyFont="1" applyFill="1" applyBorder="1" applyAlignment="1">
      <alignment vertical="center" wrapText="1"/>
    </xf>
    <xf numFmtId="0" fontId="27" fillId="14" borderId="21" xfId="0" applyFont="1" applyFill="1" applyBorder="1" applyAlignment="1">
      <alignment vertical="center" wrapText="1"/>
    </xf>
    <xf numFmtId="0" fontId="27" fillId="0" borderId="20" xfId="0" applyFont="1" applyFill="1" applyBorder="1" applyAlignment="1">
      <alignment vertical="center"/>
    </xf>
    <xf numFmtId="38" fontId="28" fillId="0" borderId="21" xfId="34" applyFont="1" applyFill="1" applyBorder="1" applyAlignment="1">
      <alignment vertical="center"/>
    </xf>
    <xf numFmtId="0" fontId="27" fillId="13" borderId="4" xfId="0" applyFont="1" applyFill="1" applyBorder="1" applyAlignment="1">
      <alignment vertical="center" wrapText="1"/>
    </xf>
    <xf numFmtId="0" fontId="27" fillId="13" borderId="14" xfId="0" applyFont="1" applyFill="1" applyBorder="1" applyAlignment="1">
      <alignment vertical="center" wrapText="1"/>
    </xf>
    <xf numFmtId="0" fontId="27" fillId="37" borderId="14" xfId="0" applyFont="1" applyFill="1" applyBorder="1" applyAlignment="1">
      <alignment vertical="center" wrapText="1"/>
    </xf>
    <xf numFmtId="0" fontId="31" fillId="13" borderId="14" xfId="0" applyFont="1" applyFill="1" applyBorder="1" applyAlignment="1">
      <alignment vertical="center" wrapText="1"/>
    </xf>
    <xf numFmtId="38" fontId="28" fillId="0" borderId="22" xfId="34" applyFont="1" applyFill="1" applyBorder="1" applyAlignment="1">
      <alignment vertical="center"/>
    </xf>
    <xf numFmtId="38" fontId="32" fillId="0" borderId="22" xfId="34" applyFont="1" applyFill="1" applyBorder="1" applyAlignment="1">
      <alignment vertical="center" wrapText="1"/>
    </xf>
    <xf numFmtId="0" fontId="27" fillId="0" borderId="3" xfId="0" applyFont="1" applyFill="1" applyBorder="1" applyAlignment="1">
      <alignment vertical="center" wrapText="1"/>
    </xf>
    <xf numFmtId="0" fontId="27" fillId="0" borderId="20" xfId="0" applyFont="1" applyFill="1" applyBorder="1" applyAlignment="1">
      <alignment vertical="center" wrapText="1"/>
    </xf>
    <xf numFmtId="38" fontId="28" fillId="0" borderId="20" xfId="34" applyFont="1" applyFill="1" applyBorder="1" applyAlignment="1">
      <alignment vertical="center"/>
    </xf>
    <xf numFmtId="38" fontId="32" fillId="0" borderId="20" xfId="34" applyFont="1" applyFill="1" applyBorder="1" applyAlignment="1">
      <alignment vertical="center" wrapText="1"/>
    </xf>
    <xf numFmtId="0" fontId="27" fillId="14" borderId="5" xfId="0" applyFont="1" applyFill="1" applyBorder="1" applyAlignment="1">
      <alignment vertical="center" wrapText="1"/>
    </xf>
    <xf numFmtId="38" fontId="27" fillId="13" borderId="5" xfId="34" applyNumberFormat="1" applyFont="1" applyFill="1" applyBorder="1" applyAlignment="1">
      <alignment vertical="center" wrapText="1"/>
    </xf>
    <xf numFmtId="0" fontId="27" fillId="13" borderId="18" xfId="0" applyFont="1" applyFill="1" applyBorder="1" applyAlignment="1">
      <alignment vertical="center" wrapText="1"/>
    </xf>
    <xf numFmtId="0" fontId="27" fillId="13" borderId="23" xfId="0" applyFont="1" applyFill="1" applyBorder="1" applyAlignment="1">
      <alignment vertical="center" wrapText="1"/>
    </xf>
    <xf numFmtId="0" fontId="27" fillId="13" borderId="22" xfId="0" applyFont="1" applyFill="1" applyBorder="1" applyAlignment="1">
      <alignment vertical="center" wrapText="1"/>
    </xf>
    <xf numFmtId="0" fontId="29" fillId="0" borderId="3" xfId="0" applyFont="1" applyFill="1" applyBorder="1" applyAlignment="1">
      <alignment horizontal="center" vertical="center" wrapText="1"/>
    </xf>
    <xf numFmtId="0" fontId="29" fillId="0" borderId="15" xfId="0" applyFont="1" applyFill="1" applyBorder="1" applyAlignment="1">
      <alignment vertical="center" wrapText="1"/>
    </xf>
    <xf numFmtId="0" fontId="27" fillId="37" borderId="21" xfId="0" applyFont="1" applyFill="1" applyBorder="1" applyAlignment="1">
      <alignment vertical="center" wrapText="1"/>
    </xf>
    <xf numFmtId="38" fontId="28" fillId="0" borderId="15" xfId="34" applyFont="1" applyFill="1" applyBorder="1" applyAlignment="1">
      <alignment vertical="center"/>
    </xf>
    <xf numFmtId="0" fontId="27" fillId="0" borderId="2" xfId="0" applyFont="1" applyFill="1" applyBorder="1" applyAlignment="1">
      <alignment horizontal="left" vertical="center" wrapText="1"/>
    </xf>
    <xf numFmtId="38" fontId="28" fillId="0" borderId="2" xfId="34" applyFont="1" applyFill="1" applyBorder="1" applyAlignment="1">
      <alignment vertical="center"/>
    </xf>
    <xf numFmtId="38" fontId="32" fillId="0" borderId="2" xfId="34" applyFont="1" applyFill="1" applyBorder="1" applyAlignment="1">
      <alignment vertical="center" wrapText="1"/>
    </xf>
    <xf numFmtId="0" fontId="27" fillId="0" borderId="3" xfId="0" applyFont="1" applyFill="1" applyBorder="1" applyAlignment="1">
      <alignment horizontal="left" vertical="center" wrapText="1"/>
    </xf>
    <xf numFmtId="0" fontId="27" fillId="0" borderId="22" xfId="0" applyFont="1" applyFill="1" applyBorder="1" applyAlignment="1">
      <alignment horizontal="left" vertical="center" wrapText="1"/>
    </xf>
    <xf numFmtId="38" fontId="32" fillId="38" borderId="3" xfId="34" applyFont="1" applyFill="1" applyBorder="1" applyAlignment="1">
      <alignment vertical="center" wrapText="1"/>
    </xf>
    <xf numFmtId="0" fontId="27" fillId="13" borderId="2" xfId="0" applyFont="1" applyFill="1" applyBorder="1" applyAlignment="1">
      <alignment vertical="center" wrapText="1"/>
    </xf>
    <xf numFmtId="0" fontId="27" fillId="0" borderId="5" xfId="0" applyFont="1" applyFill="1" applyBorder="1" applyAlignment="1">
      <alignment vertical="center" wrapText="1"/>
    </xf>
    <xf numFmtId="0" fontId="27" fillId="0" borderId="21" xfId="0" applyFont="1" applyFill="1" applyBorder="1" applyAlignment="1">
      <alignment vertical="center" wrapText="1"/>
    </xf>
    <xf numFmtId="0" fontId="27" fillId="0" borderId="14" xfId="0" applyFont="1" applyFill="1" applyBorder="1" applyAlignment="1">
      <alignment vertical="center" wrapText="1"/>
    </xf>
    <xf numFmtId="0" fontId="27" fillId="0" borderId="2" xfId="0" applyFont="1" applyFill="1" applyBorder="1" applyAlignment="1">
      <alignment horizontal="left" vertical="center"/>
    </xf>
    <xf numFmtId="0" fontId="27" fillId="6" borderId="3"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14" xfId="0" applyFont="1" applyFill="1" applyBorder="1" applyAlignment="1">
      <alignment horizontal="center" vertical="center" wrapText="1"/>
    </xf>
    <xf numFmtId="0" fontId="27" fillId="0" borderId="2" xfId="0" applyFont="1" applyBorder="1" applyAlignment="1">
      <alignment horizontal="left" vertical="center" wrapText="1"/>
    </xf>
    <xf numFmtId="0" fontId="27" fillId="6" borderId="3" xfId="0" applyFont="1" applyFill="1" applyBorder="1" applyAlignment="1">
      <alignment horizontal="center" vertical="center" wrapText="1"/>
    </xf>
    <xf numFmtId="0" fontId="33" fillId="6" borderId="15" xfId="0" applyFont="1" applyFill="1" applyBorder="1" applyAlignment="1">
      <alignment horizontal="center" vertical="center"/>
    </xf>
    <xf numFmtId="0" fontId="27" fillId="13" borderId="2" xfId="0" applyFont="1" applyFill="1" applyBorder="1" applyAlignment="1">
      <alignment horizontal="left" vertical="center"/>
    </xf>
    <xf numFmtId="0" fontId="27" fillId="0" borderId="2" xfId="0" applyFont="1" applyFill="1" applyBorder="1" applyAlignment="1">
      <alignment horizontal="center" vertical="center" wrapText="1"/>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27" fillId="6" borderId="14" xfId="0" applyFont="1" applyFill="1" applyBorder="1" applyAlignment="1">
      <alignment horizontal="center" vertical="center"/>
    </xf>
    <xf numFmtId="0" fontId="27" fillId="6" borderId="11" xfId="0" applyFont="1" applyFill="1" applyBorder="1" applyAlignment="1">
      <alignment horizontal="center" vertical="center"/>
    </xf>
    <xf numFmtId="0" fontId="27" fillId="6" borderId="12" xfId="0" applyFont="1" applyFill="1" applyBorder="1" applyAlignment="1">
      <alignment horizontal="center" vertical="center"/>
    </xf>
    <xf numFmtId="0" fontId="27" fillId="6" borderId="5" xfId="0" applyFont="1" applyFill="1" applyBorder="1" applyAlignment="1">
      <alignment horizontal="center" vertical="center"/>
    </xf>
    <xf numFmtId="0" fontId="33" fillId="6" borderId="16" xfId="0" applyFont="1" applyFill="1" applyBorder="1" applyAlignment="1">
      <alignment horizontal="center" vertical="center"/>
    </xf>
    <xf numFmtId="0" fontId="33" fillId="6" borderId="17" xfId="0" applyFont="1" applyFill="1" applyBorder="1" applyAlignment="1">
      <alignment horizontal="center" vertical="center"/>
    </xf>
    <xf numFmtId="0" fontId="33" fillId="6" borderId="18" xfId="0" applyFont="1" applyFill="1" applyBorder="1" applyAlignment="1">
      <alignment horizontal="center" vertical="center"/>
    </xf>
    <xf numFmtId="38" fontId="27" fillId="6" borderId="7" xfId="34" applyFont="1" applyFill="1" applyBorder="1" applyAlignment="1">
      <alignment horizontal="center" vertical="center"/>
    </xf>
    <xf numFmtId="38" fontId="27" fillId="6" borderId="8" xfId="34" applyFont="1" applyFill="1" applyBorder="1" applyAlignment="1">
      <alignment horizontal="center" vertical="center"/>
    </xf>
    <xf numFmtId="0" fontId="33" fillId="6" borderId="14" xfId="0" applyFont="1" applyFill="1" applyBorder="1" applyAlignment="1">
      <alignment horizontal="center" vertical="center"/>
    </xf>
    <xf numFmtId="0" fontId="27" fillId="13" borderId="2" xfId="0" applyFont="1" applyFill="1" applyBorder="1" applyAlignment="1">
      <alignment horizontal="left" vertical="center" wrapText="1"/>
    </xf>
    <xf numFmtId="0" fontId="27" fillId="13" borderId="3" xfId="0" applyFont="1" applyFill="1" applyBorder="1" applyAlignment="1">
      <alignment horizontal="left" vertical="center" wrapText="1"/>
    </xf>
    <xf numFmtId="0" fontId="27" fillId="13" borderId="11" xfId="0" applyFont="1" applyFill="1" applyBorder="1" applyAlignment="1">
      <alignment horizontal="left" vertical="center" wrapText="1"/>
    </xf>
    <xf numFmtId="0" fontId="27" fillId="13" borderId="5" xfId="0" applyFont="1" applyFill="1" applyBorder="1" applyAlignment="1">
      <alignment horizontal="left" vertical="center" wrapText="1"/>
    </xf>
    <xf numFmtId="0" fontId="27" fillId="13" borderId="13" xfId="0" applyFont="1" applyFill="1" applyBorder="1" applyAlignment="1">
      <alignment horizontal="left" vertical="center" wrapText="1"/>
    </xf>
    <xf numFmtId="0" fontId="27" fillId="13" borderId="6" xfId="0" applyFont="1" applyFill="1" applyBorder="1" applyAlignment="1">
      <alignment horizontal="left" vertical="center" wrapText="1"/>
    </xf>
    <xf numFmtId="0" fontId="27" fillId="13" borderId="16" xfId="0" applyFont="1" applyFill="1" applyBorder="1" applyAlignment="1">
      <alignment horizontal="left" vertical="center" wrapText="1"/>
    </xf>
    <xf numFmtId="0" fontId="27" fillId="13" borderId="18" xfId="0" applyFont="1" applyFill="1" applyBorder="1" applyAlignment="1">
      <alignment horizontal="left" vertical="center" wrapText="1"/>
    </xf>
    <xf numFmtId="0" fontId="29" fillId="0" borderId="2" xfId="0" applyFont="1" applyFill="1" applyBorder="1" applyAlignment="1">
      <alignment horizontal="center" vertical="center" wrapText="1"/>
    </xf>
    <xf numFmtId="0" fontId="29" fillId="0" borderId="2" xfId="0" applyFont="1" applyFill="1" applyBorder="1" applyAlignment="1">
      <alignment horizontal="center" vertical="center"/>
    </xf>
    <xf numFmtId="0" fontId="29" fillId="0" borderId="16"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34" fillId="6" borderId="3" xfId="0" applyFont="1" applyFill="1" applyBorder="1" applyAlignment="1">
      <alignment horizontal="center" vertical="center" wrapText="1" shrinkToFit="1"/>
    </xf>
    <xf numFmtId="38" fontId="31" fillId="6" borderId="3" xfId="34" applyFont="1" applyFill="1" applyBorder="1" applyAlignment="1">
      <alignment horizontal="center" vertical="center" shrinkToFit="1"/>
    </xf>
    <xf numFmtId="38" fontId="28" fillId="11" borderId="3" xfId="34" applyNumberFormat="1" applyFont="1" applyFill="1" applyBorder="1" applyAlignment="1">
      <alignment horizontal="right" vertical="center"/>
    </xf>
    <xf numFmtId="0" fontId="27" fillId="14" borderId="5" xfId="0" applyFont="1" applyFill="1" applyBorder="1" applyAlignment="1">
      <alignment horizontal="right" vertical="center" wrapText="1"/>
    </xf>
    <xf numFmtId="0" fontId="27" fillId="0" borderId="5" xfId="0" applyFont="1" applyFill="1" applyBorder="1" applyAlignment="1">
      <alignment horizontal="right" vertical="center" wrapText="1"/>
    </xf>
    <xf numFmtId="38" fontId="27" fillId="0" borderId="5" xfId="34" applyNumberFormat="1" applyFont="1" applyFill="1" applyBorder="1" applyAlignment="1">
      <alignment vertical="center" wrapText="1"/>
    </xf>
    <xf numFmtId="0" fontId="27" fillId="0" borderId="20" xfId="0" applyFont="1" applyFill="1" applyBorder="1" applyAlignment="1">
      <alignment horizontal="right" vertical="center" wrapText="1"/>
    </xf>
    <xf numFmtId="0" fontId="27" fillId="14" borderId="20" xfId="0" applyFont="1" applyFill="1" applyBorder="1" applyAlignment="1">
      <alignment horizontal="right" vertical="center" wrapText="1"/>
    </xf>
    <xf numFmtId="0" fontId="27" fillId="0" borderId="6" xfId="0" applyFont="1" applyFill="1" applyBorder="1" applyAlignment="1">
      <alignment horizontal="right" vertical="center" wrapText="1"/>
    </xf>
    <xf numFmtId="0" fontId="27" fillId="37" borderId="6" xfId="0" applyFont="1" applyFill="1" applyBorder="1" applyAlignment="1">
      <alignment horizontal="right" vertical="center" wrapText="1"/>
    </xf>
    <xf numFmtId="0" fontId="27" fillId="14" borderId="20" xfId="34" applyNumberFormat="1" applyFont="1" applyFill="1" applyBorder="1" applyAlignment="1">
      <alignment horizontal="right" vertical="center"/>
    </xf>
    <xf numFmtId="38" fontId="27" fillId="14" borderId="21" xfId="34" applyNumberFormat="1" applyFont="1" applyFill="1" applyBorder="1" applyAlignment="1">
      <alignment horizontal="right" vertical="center" wrapText="1"/>
    </xf>
    <xf numFmtId="38" fontId="27" fillId="14" borderId="18" xfId="34" applyNumberFormat="1" applyFont="1" applyFill="1" applyBorder="1" applyAlignment="1">
      <alignment horizontal="right" vertical="center" wrapText="1"/>
    </xf>
    <xf numFmtId="38" fontId="27" fillId="0" borderId="14" xfId="34" applyNumberFormat="1" applyFont="1" applyFill="1" applyBorder="1" applyAlignment="1">
      <alignment horizontal="right" vertical="center" wrapText="1"/>
    </xf>
    <xf numFmtId="38" fontId="27" fillId="14" borderId="5" xfId="34" applyNumberFormat="1" applyFont="1" applyFill="1" applyBorder="1" applyAlignment="1">
      <alignment horizontal="right" vertical="center" wrapText="1"/>
    </xf>
    <xf numFmtId="38" fontId="27" fillId="0" borderId="5" xfId="34" applyNumberFormat="1" applyFont="1" applyFill="1" applyBorder="1" applyAlignment="1">
      <alignment horizontal="right" vertical="center" wrapText="1"/>
    </xf>
    <xf numFmtId="0" fontId="31" fillId="13" borderId="22" xfId="0" applyFont="1" applyFill="1" applyBorder="1" applyAlignment="1">
      <alignment vertical="center" wrapText="1"/>
    </xf>
    <xf numFmtId="38" fontId="27" fillId="14" borderId="22" xfId="34" applyNumberFormat="1" applyFont="1" applyFill="1" applyBorder="1" applyAlignment="1">
      <alignment horizontal="right" vertical="center" wrapText="1"/>
    </xf>
    <xf numFmtId="38" fontId="27" fillId="0" borderId="22" xfId="34" applyNumberFormat="1" applyFont="1" applyFill="1" applyBorder="1" applyAlignment="1">
      <alignment horizontal="right" vertical="center" wrapText="1"/>
    </xf>
    <xf numFmtId="0" fontId="31" fillId="13" borderId="23" xfId="0" applyFont="1" applyFill="1" applyBorder="1" applyAlignment="1">
      <alignment vertical="center" wrapText="1"/>
    </xf>
    <xf numFmtId="38" fontId="27" fillId="14" borderId="10" xfId="34" applyNumberFormat="1" applyFont="1" applyFill="1" applyBorder="1" applyAlignment="1">
      <alignment horizontal="right" vertical="center" wrapText="1"/>
    </xf>
    <xf numFmtId="38" fontId="27" fillId="0" borderId="10" xfId="34" applyNumberFormat="1" applyFont="1" applyFill="1" applyBorder="1" applyAlignment="1">
      <alignment horizontal="right" vertical="center" wrapText="1"/>
    </xf>
    <xf numFmtId="38" fontId="28" fillId="11" borderId="3" xfId="34" applyNumberFormat="1" applyFont="1" applyFill="1" applyBorder="1" applyAlignment="1">
      <alignment vertical="center"/>
    </xf>
    <xf numFmtId="38" fontId="28" fillId="0" borderId="3" xfId="34" applyNumberFormat="1" applyFont="1" applyFill="1" applyBorder="1" applyAlignment="1">
      <alignment vertical="center"/>
    </xf>
    <xf numFmtId="38" fontId="27" fillId="37" borderId="3" xfId="34" applyNumberFormat="1" applyFont="1" applyFill="1" applyBorder="1" applyAlignment="1">
      <alignment horizontal="right" vertical="center"/>
    </xf>
    <xf numFmtId="38" fontId="27" fillId="0" borderId="3" xfId="34" applyNumberFormat="1" applyFont="1" applyFill="1" applyBorder="1" applyAlignment="1">
      <alignment horizontal="right" vertical="center"/>
    </xf>
    <xf numFmtId="38" fontId="28" fillId="0" borderId="22" xfId="34" applyNumberFormat="1" applyFont="1" applyFill="1" applyBorder="1" applyAlignment="1">
      <alignment vertical="center"/>
    </xf>
    <xf numFmtId="38" fontId="27" fillId="37" borderId="22" xfId="34" applyNumberFormat="1" applyFont="1" applyFill="1" applyBorder="1" applyAlignment="1">
      <alignment horizontal="right" vertical="center"/>
    </xf>
    <xf numFmtId="38" fontId="27" fillId="0" borderId="22" xfId="34" applyNumberFormat="1" applyFont="1" applyFill="1" applyBorder="1" applyAlignment="1">
      <alignment horizontal="right" vertical="center"/>
    </xf>
    <xf numFmtId="38" fontId="28" fillId="0" borderId="20" xfId="34" applyNumberFormat="1" applyFont="1" applyFill="1" applyBorder="1" applyAlignment="1">
      <alignment vertical="center"/>
    </xf>
    <xf numFmtId="38" fontId="27" fillId="37" borderId="20" xfId="34" applyNumberFormat="1" applyFont="1" applyFill="1" applyBorder="1" applyAlignment="1">
      <alignment horizontal="right" vertical="center"/>
    </xf>
    <xf numFmtId="38" fontId="27" fillId="0" borderId="20" xfId="34" applyNumberFormat="1" applyFont="1" applyFill="1" applyBorder="1" applyAlignment="1">
      <alignment horizontal="right" vertical="center"/>
    </xf>
    <xf numFmtId="0" fontId="27" fillId="0" borderId="15" xfId="0" applyFont="1" applyFill="1" applyBorder="1" applyAlignment="1">
      <alignment horizontal="left" vertical="center" wrapText="1"/>
    </xf>
    <xf numFmtId="38" fontId="28" fillId="0" borderId="15" xfId="34" applyNumberFormat="1" applyFont="1" applyFill="1" applyBorder="1" applyAlignment="1">
      <alignment vertical="center"/>
    </xf>
    <xf numFmtId="38" fontId="27" fillId="37" borderId="15" xfId="34" applyNumberFormat="1" applyFont="1" applyFill="1" applyBorder="1" applyAlignment="1">
      <alignment horizontal="right" vertical="center"/>
    </xf>
    <xf numFmtId="38" fontId="27" fillId="0" borderId="15" xfId="34" applyNumberFormat="1" applyFont="1" applyFill="1" applyBorder="1" applyAlignment="1">
      <alignment horizontal="right" vertical="center"/>
    </xf>
    <xf numFmtId="38" fontId="32" fillId="0" borderId="15" xfId="34" applyFont="1" applyFill="1" applyBorder="1" applyAlignment="1">
      <alignment vertical="center" wrapText="1"/>
    </xf>
    <xf numFmtId="38" fontId="28" fillId="0" borderId="2" xfId="34" applyNumberFormat="1" applyFont="1" applyFill="1" applyBorder="1" applyAlignment="1">
      <alignment vertical="center"/>
    </xf>
    <xf numFmtId="38" fontId="27" fillId="37" borderId="2" xfId="34" applyNumberFormat="1" applyFont="1" applyFill="1" applyBorder="1" applyAlignment="1">
      <alignment horizontal="right" vertical="center"/>
    </xf>
    <xf numFmtId="38" fontId="27" fillId="0" borderId="2" xfId="34" applyNumberFormat="1" applyFont="1" applyFill="1" applyBorder="1" applyAlignment="1">
      <alignment horizontal="right" vertical="center"/>
    </xf>
    <xf numFmtId="0" fontId="27" fillId="13" borderId="18" xfId="0" applyFont="1" applyFill="1" applyBorder="1" applyAlignment="1">
      <alignment vertical="center"/>
    </xf>
    <xf numFmtId="40" fontId="28" fillId="15" borderId="3" xfId="34" applyNumberFormat="1" applyFont="1" applyFill="1" applyBorder="1" applyAlignment="1">
      <alignment horizontal="right" vertical="center"/>
    </xf>
    <xf numFmtId="0" fontId="0" fillId="0" borderId="0" xfId="0" applyFont="1" applyAlignment="1"/>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AS80"/>
  <sheetViews>
    <sheetView tabSelected="1" view="pageBreakPreview" zoomScale="110" zoomScaleNormal="110" zoomScaleSheetLayoutView="110" workbookViewId="0">
      <pane ySplit="2" topLeftCell="A3" activePane="bottomLeft" state="frozen"/>
      <selection pane="bottomLeft" activeCell="K9" sqref="K9"/>
    </sheetView>
  </sheetViews>
  <sheetFormatPr defaultColWidth="9" defaultRowHeight="11.5" x14ac:dyDescent="0.2"/>
  <cols>
    <col min="1" max="1" width="3.08984375" style="4" customWidth="1"/>
    <col min="2" max="2" width="5" style="4" customWidth="1"/>
    <col min="3" max="3" width="17.26953125" style="4" customWidth="1"/>
    <col min="4" max="4" width="10.7265625" style="16" customWidth="1"/>
    <col min="5" max="5" width="18.7265625" style="4" customWidth="1"/>
    <col min="6" max="7" width="6.90625" style="4" hidden="1" customWidth="1"/>
    <col min="8" max="8" width="9.453125" style="4" customWidth="1"/>
    <col min="9" max="9" width="11.6328125" style="4" customWidth="1"/>
    <col min="10" max="10" width="11.6328125" style="6" bestFit="1" customWidth="1"/>
    <col min="11" max="11" width="81.90625" style="4" customWidth="1"/>
    <col min="12" max="16384" width="9" style="4"/>
  </cols>
  <sheetData>
    <row r="1" spans="1:45" s="2" customFormat="1" ht="17.5" x14ac:dyDescent="0.2">
      <c r="B1" s="105" t="s">
        <v>6</v>
      </c>
      <c r="C1" s="106"/>
      <c r="D1" s="106"/>
      <c r="E1" s="107"/>
      <c r="F1" s="18" t="s">
        <v>1</v>
      </c>
      <c r="G1" s="19" t="s">
        <v>4</v>
      </c>
      <c r="H1" s="111" t="s">
        <v>0</v>
      </c>
      <c r="I1" s="112"/>
      <c r="J1" s="113"/>
      <c r="K1" s="98" t="s">
        <v>25</v>
      </c>
    </row>
    <row r="2" spans="1:45" s="2" customFormat="1" ht="20" x14ac:dyDescent="0.2">
      <c r="B2" s="108"/>
      <c r="C2" s="109"/>
      <c r="D2" s="109"/>
      <c r="E2" s="110"/>
      <c r="F2" s="94"/>
      <c r="G2" s="20"/>
      <c r="H2" s="126" t="s">
        <v>10</v>
      </c>
      <c r="I2" s="127" t="s">
        <v>70</v>
      </c>
      <c r="J2" s="127" t="s">
        <v>69</v>
      </c>
      <c r="K2" s="99"/>
    </row>
    <row r="3" spans="1:45" s="3" customFormat="1" ht="19" x14ac:dyDescent="0.2">
      <c r="B3" s="21" t="s">
        <v>28</v>
      </c>
      <c r="C3" s="51"/>
      <c r="D3" s="52"/>
      <c r="E3" s="53"/>
      <c r="F3" s="22">
        <f>SUBTOTAL(9,F4:F11)</f>
        <v>10</v>
      </c>
      <c r="G3" s="22">
        <f>SUBTOTAL(9,G4:G11)</f>
        <v>0.8</v>
      </c>
      <c r="H3" s="128">
        <f>SUM(H4:H12)</f>
        <v>5</v>
      </c>
      <c r="I3" s="128">
        <f>SUM(I4:I12)</f>
        <v>0</v>
      </c>
      <c r="J3" s="128">
        <f>SUM(J4:J12)</f>
        <v>105</v>
      </c>
      <c r="K3" s="23" t="s">
        <v>16</v>
      </c>
    </row>
    <row r="4" spans="1:45" ht="14.5" x14ac:dyDescent="0.2">
      <c r="B4" s="24"/>
      <c r="C4" s="114" t="s">
        <v>71</v>
      </c>
      <c r="D4" s="114"/>
      <c r="E4" s="54" t="s">
        <v>2</v>
      </c>
      <c r="F4" s="55">
        <v>5</v>
      </c>
      <c r="G4" s="55">
        <v>0.4</v>
      </c>
      <c r="H4" s="129">
        <v>1</v>
      </c>
      <c r="I4" s="130"/>
      <c r="J4" s="131"/>
      <c r="K4" s="56" t="s">
        <v>27</v>
      </c>
    </row>
    <row r="5" spans="1:45" ht="26" x14ac:dyDescent="0.2">
      <c r="B5" s="24"/>
      <c r="C5" s="114"/>
      <c r="D5" s="114"/>
      <c r="E5" s="58" t="s">
        <v>11</v>
      </c>
      <c r="F5" s="59"/>
      <c r="G5" s="59"/>
      <c r="H5" s="81">
        <v>1</v>
      </c>
      <c r="I5" s="132"/>
      <c r="J5" s="133">
        <v>5</v>
      </c>
      <c r="K5" s="60" t="s">
        <v>45</v>
      </c>
    </row>
    <row r="6" spans="1:45" ht="26" x14ac:dyDescent="0.2">
      <c r="B6" s="24"/>
      <c r="C6" s="115"/>
      <c r="D6" s="115"/>
      <c r="E6" s="64" t="s">
        <v>3</v>
      </c>
      <c r="F6" s="25">
        <v>5</v>
      </c>
      <c r="G6" s="25">
        <v>0.4</v>
      </c>
      <c r="H6" s="25"/>
      <c r="I6" s="134"/>
      <c r="J6" s="135">
        <v>20</v>
      </c>
      <c r="K6" s="47" t="s">
        <v>46</v>
      </c>
    </row>
    <row r="7" spans="1:45" ht="57.75" customHeight="1" x14ac:dyDescent="0.2">
      <c r="B7" s="24"/>
      <c r="C7" s="116" t="s">
        <v>72</v>
      </c>
      <c r="D7" s="117"/>
      <c r="E7" s="54" t="s">
        <v>8</v>
      </c>
      <c r="F7" s="55"/>
      <c r="G7" s="55"/>
      <c r="H7" s="74">
        <v>1</v>
      </c>
      <c r="I7" s="90"/>
      <c r="J7" s="75"/>
      <c r="K7" s="56" t="s">
        <v>55</v>
      </c>
      <c r="AS7" s="4" t="s">
        <v>17</v>
      </c>
    </row>
    <row r="8" spans="1:45" ht="46" customHeight="1" x14ac:dyDescent="0.2">
      <c r="B8" s="24"/>
      <c r="C8" s="118"/>
      <c r="D8" s="119"/>
      <c r="E8" s="58" t="s">
        <v>12</v>
      </c>
      <c r="F8" s="59"/>
      <c r="G8" s="59"/>
      <c r="H8" s="91"/>
      <c r="I8" s="91"/>
      <c r="J8" s="61">
        <v>30</v>
      </c>
      <c r="K8" s="60" t="s">
        <v>82</v>
      </c>
    </row>
    <row r="9" spans="1:45" s="5" customFormat="1" ht="28.5" customHeight="1" x14ac:dyDescent="0.2">
      <c r="B9" s="38"/>
      <c r="C9" s="118"/>
      <c r="D9" s="119"/>
      <c r="E9" s="62" t="s">
        <v>42</v>
      </c>
      <c r="F9" s="63"/>
      <c r="G9" s="63"/>
      <c r="H9" s="63"/>
      <c r="I9" s="63"/>
      <c r="J9" s="136">
        <v>20</v>
      </c>
      <c r="K9" s="60" t="s">
        <v>84</v>
      </c>
    </row>
    <row r="10" spans="1:45" ht="71.150000000000006" customHeight="1" x14ac:dyDescent="0.2">
      <c r="B10" s="24"/>
      <c r="C10" s="118"/>
      <c r="D10" s="119"/>
      <c r="E10" s="58" t="s">
        <v>14</v>
      </c>
      <c r="F10" s="59"/>
      <c r="G10" s="59"/>
      <c r="H10" s="81">
        <v>1</v>
      </c>
      <c r="I10" s="91"/>
      <c r="J10" s="137">
        <v>10</v>
      </c>
      <c r="K10" s="60" t="s">
        <v>59</v>
      </c>
    </row>
    <row r="11" spans="1:45" s="7" customFormat="1" ht="26" x14ac:dyDescent="0.2">
      <c r="A11" s="4"/>
      <c r="B11" s="24"/>
      <c r="C11" s="120"/>
      <c r="D11" s="121"/>
      <c r="E11" s="57" t="s">
        <v>9</v>
      </c>
      <c r="F11" s="76"/>
      <c r="G11" s="76"/>
      <c r="H11" s="76"/>
      <c r="I11" s="76"/>
      <c r="J11" s="138">
        <v>20</v>
      </c>
      <c r="K11" s="50" t="s">
        <v>39</v>
      </c>
    </row>
    <row r="12" spans="1:45" ht="26" x14ac:dyDescent="0.2">
      <c r="B12" s="24"/>
      <c r="C12" s="114" t="s">
        <v>73</v>
      </c>
      <c r="D12" s="114"/>
      <c r="E12" s="114"/>
      <c r="F12" s="65"/>
      <c r="G12" s="65"/>
      <c r="H12" s="66">
        <v>1</v>
      </c>
      <c r="I12" s="92"/>
      <c r="J12" s="139"/>
      <c r="K12" s="67" t="s">
        <v>32</v>
      </c>
    </row>
    <row r="13" spans="1:45" s="5" customFormat="1" ht="29" x14ac:dyDescent="0.2">
      <c r="B13" s="21" t="s">
        <v>29</v>
      </c>
      <c r="C13" s="30"/>
      <c r="D13" s="31"/>
      <c r="E13" s="32"/>
      <c r="F13" s="22">
        <f>SUBTOTAL(9,F14:F17)</f>
        <v>15</v>
      </c>
      <c r="G13" s="22">
        <f>SUBTOTAL(9,G14:G17)</f>
        <v>3</v>
      </c>
      <c r="H13" s="22"/>
      <c r="I13" s="128">
        <f>SUM(I14:I17)</f>
        <v>140</v>
      </c>
      <c r="J13" s="128">
        <f>SUM(J14:J17)</f>
        <v>0</v>
      </c>
      <c r="K13" s="28" t="s">
        <v>54</v>
      </c>
    </row>
    <row r="14" spans="1:45" ht="26" x14ac:dyDescent="0.2">
      <c r="B14" s="24"/>
      <c r="C14" s="100" t="s">
        <v>78</v>
      </c>
      <c r="D14" s="100"/>
      <c r="E14" s="54" t="s">
        <v>26</v>
      </c>
      <c r="F14" s="55">
        <v>5</v>
      </c>
      <c r="G14" s="55">
        <v>1</v>
      </c>
      <c r="H14" s="55"/>
      <c r="I14" s="140">
        <v>50</v>
      </c>
      <c r="J14" s="141"/>
      <c r="K14" s="56" t="s">
        <v>43</v>
      </c>
    </row>
    <row r="15" spans="1:45" ht="26" x14ac:dyDescent="0.2">
      <c r="B15" s="24"/>
      <c r="C15" s="100"/>
      <c r="D15" s="100"/>
      <c r="E15" s="142" t="s">
        <v>75</v>
      </c>
      <c r="F15" s="77"/>
      <c r="G15" s="77"/>
      <c r="H15" s="78"/>
      <c r="I15" s="143">
        <v>20</v>
      </c>
      <c r="J15" s="144"/>
      <c r="K15" s="145" t="s">
        <v>76</v>
      </c>
    </row>
    <row r="16" spans="1:45" ht="26" x14ac:dyDescent="0.2">
      <c r="B16" s="24"/>
      <c r="C16" s="97" t="s">
        <v>79</v>
      </c>
      <c r="D16" s="97"/>
      <c r="E16" s="97"/>
      <c r="F16" s="29">
        <v>5</v>
      </c>
      <c r="G16" s="29">
        <v>1</v>
      </c>
      <c r="H16" s="89"/>
      <c r="I16" s="146">
        <v>20</v>
      </c>
      <c r="J16" s="147"/>
      <c r="K16" s="48" t="s">
        <v>44</v>
      </c>
    </row>
    <row r="17" spans="2:11" ht="39" x14ac:dyDescent="0.2">
      <c r="B17" s="24"/>
      <c r="C17" s="97" t="s">
        <v>80</v>
      </c>
      <c r="D17" s="97"/>
      <c r="E17" s="97"/>
      <c r="F17" s="29">
        <v>5</v>
      </c>
      <c r="G17" s="29">
        <v>1</v>
      </c>
      <c r="H17" s="25"/>
      <c r="I17" s="146">
        <v>50</v>
      </c>
      <c r="J17" s="147"/>
      <c r="K17" s="48" t="s">
        <v>81</v>
      </c>
    </row>
    <row r="18" spans="2:11" s="5" customFormat="1" ht="19" x14ac:dyDescent="0.2">
      <c r="B18" s="21" t="s">
        <v>30</v>
      </c>
      <c r="C18" s="30"/>
      <c r="D18" s="31"/>
      <c r="E18" s="32"/>
      <c r="F18" s="22" t="e">
        <f>SUBTOTAL(9,#REF!)</f>
        <v>#REF!</v>
      </c>
      <c r="G18" s="22" t="e">
        <f>SUBTOTAL(9,#REF!)</f>
        <v>#REF!</v>
      </c>
      <c r="H18" s="148"/>
      <c r="I18" s="128">
        <f>SUM(I19:I27)</f>
        <v>280</v>
      </c>
      <c r="J18" s="128">
        <f>SUM(J19:J27)</f>
        <v>0</v>
      </c>
      <c r="K18" s="28" t="s">
        <v>18</v>
      </c>
    </row>
    <row r="19" spans="2:11" s="5" customFormat="1" ht="45" customHeight="1" x14ac:dyDescent="0.2">
      <c r="B19" s="33"/>
      <c r="C19" s="79" t="s">
        <v>47</v>
      </c>
      <c r="D19" s="101" t="s">
        <v>33</v>
      </c>
      <c r="E19" s="101"/>
      <c r="F19" s="34"/>
      <c r="G19" s="34"/>
      <c r="H19" s="149"/>
      <c r="I19" s="150">
        <v>100</v>
      </c>
      <c r="J19" s="151"/>
      <c r="K19" s="88" t="s">
        <v>65</v>
      </c>
    </row>
    <row r="20" spans="2:11" s="5" customFormat="1" ht="39" x14ac:dyDescent="0.2">
      <c r="B20" s="33"/>
      <c r="C20" s="80"/>
      <c r="D20" s="101" t="s">
        <v>50</v>
      </c>
      <c r="E20" s="101"/>
      <c r="F20" s="34"/>
      <c r="G20" s="34"/>
      <c r="H20" s="149"/>
      <c r="I20" s="150">
        <v>20</v>
      </c>
      <c r="J20" s="151"/>
      <c r="K20" s="88" t="s">
        <v>52</v>
      </c>
    </row>
    <row r="21" spans="2:11" s="5" customFormat="1" ht="61" customHeight="1" x14ac:dyDescent="0.2">
      <c r="B21" s="33"/>
      <c r="C21" s="124" t="s">
        <v>49</v>
      </c>
      <c r="D21" s="125"/>
      <c r="E21" s="87" t="s">
        <v>35</v>
      </c>
      <c r="F21" s="68"/>
      <c r="G21" s="68"/>
      <c r="H21" s="152"/>
      <c r="I21" s="153">
        <v>50</v>
      </c>
      <c r="J21" s="154"/>
      <c r="K21" s="69" t="s">
        <v>53</v>
      </c>
    </row>
    <row r="22" spans="2:11" s="5" customFormat="1" ht="45" customHeight="1" x14ac:dyDescent="0.2">
      <c r="B22" s="33"/>
      <c r="C22" s="122" t="s">
        <v>61</v>
      </c>
      <c r="D22" s="122"/>
      <c r="E22" s="70" t="s">
        <v>36</v>
      </c>
      <c r="F22" s="34"/>
      <c r="G22" s="34"/>
      <c r="H22" s="149"/>
      <c r="I22" s="150">
        <v>20</v>
      </c>
      <c r="J22" s="151"/>
      <c r="K22" s="49" t="s">
        <v>40</v>
      </c>
    </row>
    <row r="23" spans="2:11" s="5" customFormat="1" ht="26" x14ac:dyDescent="0.2">
      <c r="B23" s="33"/>
      <c r="C23" s="122"/>
      <c r="D23" s="122"/>
      <c r="E23" s="71" t="s">
        <v>34</v>
      </c>
      <c r="F23" s="72"/>
      <c r="G23" s="72"/>
      <c r="H23" s="155"/>
      <c r="I23" s="156">
        <v>20</v>
      </c>
      <c r="J23" s="157"/>
      <c r="K23" s="73" t="s">
        <v>48</v>
      </c>
    </row>
    <row r="24" spans="2:11" s="5" customFormat="1" ht="26" x14ac:dyDescent="0.2">
      <c r="B24" s="33"/>
      <c r="C24" s="122"/>
      <c r="D24" s="122"/>
      <c r="E24" s="158" t="s">
        <v>77</v>
      </c>
      <c r="F24" s="82"/>
      <c r="G24" s="82"/>
      <c r="H24" s="159"/>
      <c r="I24" s="160">
        <v>20</v>
      </c>
      <c r="J24" s="161"/>
      <c r="K24" s="162" t="s">
        <v>83</v>
      </c>
    </row>
    <row r="25" spans="2:11" s="5" customFormat="1" ht="29.15" customHeight="1" x14ac:dyDescent="0.2">
      <c r="B25" s="33"/>
      <c r="C25" s="95" t="s">
        <v>64</v>
      </c>
      <c r="D25" s="96"/>
      <c r="E25" s="83" t="s">
        <v>56</v>
      </c>
      <c r="F25" s="84"/>
      <c r="G25" s="84"/>
      <c r="H25" s="163"/>
      <c r="I25" s="164">
        <v>20</v>
      </c>
      <c r="J25" s="165"/>
      <c r="K25" s="85" t="s">
        <v>57</v>
      </c>
    </row>
    <row r="26" spans="2:11" s="5" customFormat="1" ht="29.15" customHeight="1" x14ac:dyDescent="0.2">
      <c r="B26" s="33"/>
      <c r="C26" s="95" t="s">
        <v>62</v>
      </c>
      <c r="D26" s="96"/>
      <c r="E26" s="86" t="s">
        <v>58</v>
      </c>
      <c r="F26" s="34"/>
      <c r="G26" s="34"/>
      <c r="H26" s="149"/>
      <c r="I26" s="150">
        <v>20</v>
      </c>
      <c r="J26" s="151"/>
      <c r="K26" s="49" t="s">
        <v>60</v>
      </c>
    </row>
    <row r="27" spans="2:11" s="5" customFormat="1" ht="26" x14ac:dyDescent="0.2">
      <c r="B27" s="33"/>
      <c r="C27" s="123" t="s">
        <v>63</v>
      </c>
      <c r="D27" s="123"/>
      <c r="E27" s="70" t="s">
        <v>31</v>
      </c>
      <c r="F27" s="34"/>
      <c r="G27" s="34"/>
      <c r="H27" s="149"/>
      <c r="I27" s="150">
        <v>10</v>
      </c>
      <c r="J27" s="151"/>
      <c r="K27" s="49" t="s">
        <v>41</v>
      </c>
    </row>
    <row r="28" spans="2:11" s="5" customFormat="1" ht="19" x14ac:dyDescent="0.2">
      <c r="B28" s="21" t="s">
        <v>67</v>
      </c>
      <c r="C28" s="26"/>
      <c r="D28" s="27"/>
      <c r="E28" s="35"/>
      <c r="F28" s="36">
        <f>SUBTOTAL(9,F29)</f>
        <v>5</v>
      </c>
      <c r="G28" s="36">
        <f>SUBTOTAL(9,G29)</f>
        <v>2</v>
      </c>
      <c r="H28" s="36"/>
      <c r="I28" s="39">
        <f>SUBTOTAL(9,I29)</f>
        <v>20</v>
      </c>
      <c r="J28" s="39">
        <f>SUBTOTAL(9,J29)</f>
        <v>0</v>
      </c>
      <c r="K28" s="37" t="s">
        <v>15</v>
      </c>
    </row>
    <row r="29" spans="2:11" ht="26" x14ac:dyDescent="0.2">
      <c r="B29" s="40"/>
      <c r="C29" s="41" t="s">
        <v>5</v>
      </c>
      <c r="D29" s="42"/>
      <c r="E29" s="166"/>
      <c r="F29" s="166">
        <v>5</v>
      </c>
      <c r="G29" s="166">
        <v>2</v>
      </c>
      <c r="H29" s="166"/>
      <c r="I29" s="43">
        <v>20</v>
      </c>
      <c r="J29" s="43"/>
      <c r="K29" s="50" t="s">
        <v>38</v>
      </c>
    </row>
    <row r="30" spans="2:11" s="5" customFormat="1" ht="19" x14ac:dyDescent="0.2">
      <c r="B30" s="21" t="s">
        <v>68</v>
      </c>
      <c r="C30" s="26"/>
      <c r="D30" s="27"/>
      <c r="E30" s="35"/>
      <c r="F30" s="36">
        <f>SUBTOTAL(9,F31)</f>
        <v>5</v>
      </c>
      <c r="G30" s="36">
        <f>SUBTOTAL(9,G31)</f>
        <v>2</v>
      </c>
      <c r="H30" s="36"/>
      <c r="I30" s="39">
        <f>SUBTOTAL(9,I31)</f>
        <v>50</v>
      </c>
      <c r="J30" s="39">
        <f>SUBTOTAL(9,J31)</f>
        <v>0</v>
      </c>
      <c r="K30" s="37" t="s">
        <v>51</v>
      </c>
    </row>
    <row r="31" spans="2:11" ht="26" x14ac:dyDescent="0.2">
      <c r="B31" s="40"/>
      <c r="C31" s="41" t="s">
        <v>51</v>
      </c>
      <c r="D31" s="42"/>
      <c r="E31" s="166"/>
      <c r="F31" s="166">
        <v>5</v>
      </c>
      <c r="G31" s="166">
        <v>2</v>
      </c>
      <c r="H31" s="166"/>
      <c r="I31" s="43">
        <v>50</v>
      </c>
      <c r="J31" s="43"/>
      <c r="K31" s="50" t="s">
        <v>37</v>
      </c>
    </row>
    <row r="32" spans="2:11" s="2" customFormat="1" ht="19" x14ac:dyDescent="0.2">
      <c r="B32" s="102" t="s">
        <v>7</v>
      </c>
      <c r="C32" s="103"/>
      <c r="D32" s="103"/>
      <c r="E32" s="104"/>
      <c r="F32" s="44"/>
      <c r="G32" s="44"/>
      <c r="H32" s="167">
        <f>SUM(H3,H13,H18,H28,H30)</f>
        <v>5</v>
      </c>
      <c r="I32" s="167">
        <f>SUM(I28,I18,I13,I3,I31)</f>
        <v>490</v>
      </c>
      <c r="J32" s="167">
        <f>SUM(J28,J18,J13,J3,J31)</f>
        <v>105</v>
      </c>
      <c r="K32" s="45"/>
    </row>
    <row r="33" spans="2:11" s="2" customFormat="1" ht="19" x14ac:dyDescent="0.2">
      <c r="B33" s="102" t="s">
        <v>13</v>
      </c>
      <c r="C33" s="103"/>
      <c r="D33" s="103"/>
      <c r="E33" s="103"/>
      <c r="F33" s="103"/>
      <c r="G33" s="103"/>
      <c r="H33" s="104"/>
      <c r="I33" s="46">
        <f>G32+I32</f>
        <v>490</v>
      </c>
      <c r="J33" s="46">
        <f>H32+J32</f>
        <v>110</v>
      </c>
      <c r="K33" s="93" t="s">
        <v>74</v>
      </c>
    </row>
    <row r="34" spans="2:11" s="9" customFormat="1" ht="13.5" x14ac:dyDescent="0.2">
      <c r="B34" s="10"/>
      <c r="C34" s="12"/>
      <c r="D34" s="14"/>
      <c r="E34" s="12"/>
      <c r="F34" s="10"/>
      <c r="G34" s="10"/>
      <c r="H34" s="10"/>
      <c r="I34" s="10"/>
      <c r="J34" s="11"/>
    </row>
    <row r="35" spans="2:11" x14ac:dyDescent="0.2">
      <c r="C35" s="13" t="s">
        <v>19</v>
      </c>
      <c r="D35" s="15"/>
    </row>
    <row r="36" spans="2:11" x14ac:dyDescent="0.2">
      <c r="C36" s="4" t="s">
        <v>20</v>
      </c>
      <c r="K36" s="1"/>
    </row>
    <row r="37" spans="2:11" ht="13" x14ac:dyDescent="0.2">
      <c r="B37" s="168"/>
      <c r="C37" s="1" t="s">
        <v>66</v>
      </c>
      <c r="D37" s="17"/>
      <c r="K37" s="1"/>
    </row>
    <row r="38" spans="2:11" ht="13" x14ac:dyDescent="0.2">
      <c r="B38" s="168"/>
      <c r="C38" s="1" t="s">
        <v>21</v>
      </c>
      <c r="D38" s="17"/>
      <c r="J38" s="8"/>
      <c r="K38" s="1"/>
    </row>
    <row r="39" spans="2:11" ht="13" x14ac:dyDescent="0.2">
      <c r="B39" s="168"/>
      <c r="C39" s="1" t="s">
        <v>22</v>
      </c>
      <c r="D39" s="17"/>
    </row>
    <row r="40" spans="2:11" ht="13" x14ac:dyDescent="0.2">
      <c r="B40" s="168"/>
      <c r="C40" s="1" t="s">
        <v>23</v>
      </c>
      <c r="D40" s="17"/>
    </row>
    <row r="41" spans="2:11" ht="13" x14ac:dyDescent="0.2">
      <c r="B41" s="168"/>
      <c r="C41" s="1" t="s">
        <v>24</v>
      </c>
      <c r="D41" s="17"/>
    </row>
    <row r="42" spans="2:11" ht="13" x14ac:dyDescent="0.2">
      <c r="B42" s="168"/>
    </row>
    <row r="43" spans="2:11" ht="13" x14ac:dyDescent="0.2">
      <c r="B43" s="168"/>
      <c r="J43" s="8"/>
    </row>
    <row r="44" spans="2:11" ht="13" x14ac:dyDescent="0.2">
      <c r="B44" s="168"/>
    </row>
    <row r="45" spans="2:11" ht="13" x14ac:dyDescent="0.2">
      <c r="B45" s="168"/>
    </row>
    <row r="46" spans="2:11" ht="13" x14ac:dyDescent="0.2">
      <c r="B46" s="168"/>
    </row>
    <row r="47" spans="2:11" ht="13" x14ac:dyDescent="0.2">
      <c r="B47" s="168"/>
    </row>
    <row r="48" spans="2:11" ht="13" x14ac:dyDescent="0.2">
      <c r="B48" s="168"/>
    </row>
    <row r="49" spans="1:2" ht="13" x14ac:dyDescent="0.2">
      <c r="B49" s="168"/>
    </row>
    <row r="50" spans="1:2" ht="13" x14ac:dyDescent="0.2">
      <c r="B50" s="168"/>
    </row>
    <row r="51" spans="1:2" ht="13" x14ac:dyDescent="0.2">
      <c r="B51" s="168"/>
    </row>
    <row r="52" spans="1:2" ht="13" x14ac:dyDescent="0.2">
      <c r="B52" s="168"/>
    </row>
    <row r="53" spans="1:2" ht="13" x14ac:dyDescent="0.2">
      <c r="B53" s="168"/>
    </row>
    <row r="54" spans="1:2" ht="13" x14ac:dyDescent="0.2">
      <c r="A54" s="1"/>
      <c r="B54" s="168"/>
    </row>
    <row r="55" spans="1:2" ht="13" x14ac:dyDescent="0.2">
      <c r="B55" s="168"/>
    </row>
    <row r="56" spans="1:2" ht="13" x14ac:dyDescent="0.2">
      <c r="B56" s="168"/>
    </row>
    <row r="57" spans="1:2" ht="13" x14ac:dyDescent="0.2">
      <c r="B57" s="168"/>
    </row>
    <row r="58" spans="1:2" ht="13" x14ac:dyDescent="0.2">
      <c r="B58" s="168"/>
    </row>
    <row r="59" spans="1:2" ht="13" x14ac:dyDescent="0.2">
      <c r="B59" s="168"/>
    </row>
    <row r="60" spans="1:2" ht="13" x14ac:dyDescent="0.2">
      <c r="B60" s="168"/>
    </row>
    <row r="61" spans="1:2" ht="13" x14ac:dyDescent="0.2">
      <c r="B61" s="168"/>
    </row>
    <row r="62" spans="1:2" ht="13" x14ac:dyDescent="0.2">
      <c r="B62" s="168"/>
    </row>
    <row r="63" spans="1:2" ht="13" x14ac:dyDescent="0.2">
      <c r="B63" s="168"/>
    </row>
    <row r="64" spans="1:2" ht="13" x14ac:dyDescent="0.2">
      <c r="B64" s="168"/>
    </row>
    <row r="65" spans="2:4" ht="13" x14ac:dyDescent="0.2">
      <c r="B65" s="168"/>
    </row>
    <row r="66" spans="2:4" ht="13" x14ac:dyDescent="0.2">
      <c r="B66" s="168"/>
    </row>
    <row r="67" spans="2:4" ht="13" x14ac:dyDescent="0.2">
      <c r="B67" s="168"/>
    </row>
    <row r="68" spans="2:4" ht="13" x14ac:dyDescent="0.2">
      <c r="B68" s="168"/>
    </row>
    <row r="69" spans="2:4" ht="13" x14ac:dyDescent="0.2">
      <c r="B69" s="168"/>
    </row>
    <row r="70" spans="2:4" ht="13" x14ac:dyDescent="0.2">
      <c r="B70" s="168"/>
    </row>
    <row r="71" spans="2:4" ht="13" x14ac:dyDescent="0.2">
      <c r="B71" s="168"/>
    </row>
    <row r="72" spans="2:4" ht="13" x14ac:dyDescent="0.2">
      <c r="B72" s="168"/>
    </row>
    <row r="74" spans="2:4" x14ac:dyDescent="0.2">
      <c r="B74" s="1"/>
    </row>
    <row r="76" spans="2:4" x14ac:dyDescent="0.2">
      <c r="B76" s="1"/>
    </row>
    <row r="77" spans="2:4" x14ac:dyDescent="0.2">
      <c r="B77" s="1"/>
    </row>
    <row r="78" spans="2:4" x14ac:dyDescent="0.2">
      <c r="B78" s="1"/>
    </row>
    <row r="79" spans="2:4" x14ac:dyDescent="0.2">
      <c r="C79" s="1"/>
      <c r="D79" s="17"/>
    </row>
    <row r="80" spans="2:4" x14ac:dyDescent="0.2">
      <c r="B80" s="1"/>
    </row>
  </sheetData>
  <mergeCells count="18">
    <mergeCell ref="B33:H33"/>
    <mergeCell ref="B1:E2"/>
    <mergeCell ref="H1:J1"/>
    <mergeCell ref="C17:E17"/>
    <mergeCell ref="C12:E12"/>
    <mergeCell ref="C4:D6"/>
    <mergeCell ref="C7:D11"/>
    <mergeCell ref="C22:D24"/>
    <mergeCell ref="C27:D27"/>
    <mergeCell ref="C21:D21"/>
    <mergeCell ref="B32:E32"/>
    <mergeCell ref="C25:D25"/>
    <mergeCell ref="C26:D26"/>
    <mergeCell ref="C16:E16"/>
    <mergeCell ref="K1:K2"/>
    <mergeCell ref="C14:D15"/>
    <mergeCell ref="D19:E19"/>
    <mergeCell ref="D20:E20"/>
  </mergeCells>
  <phoneticPr fontId="1"/>
  <printOptions horizontalCentered="1"/>
  <pageMargins left="0.51181102362204722" right="0.35433070866141736" top="0.82677165354330717" bottom="0.39370078740157483" header="0.43307086614173229" footer="0.11811023622047245"/>
  <pageSetup paperSize="8" scale="84" orientation="portrait" blackAndWhite="1" r:id="rId1"/>
  <headerFooter alignWithMargins="0">
    <oddHeader>&amp;L&amp;10別記&amp;C&amp;"MS UI Gothic,標準"&amp;18情報システム最適化推進業務　総合評価基準</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 x14ac:dyDescent="0.2"/>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審査基準（案1）</vt:lpstr>
      <vt:lpstr>Sheet1</vt:lpstr>
      <vt:lpstr>'審査基準（案1）'!Print_Area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長田＿尚人</dc:creator>
  <cp:keywords/>
  <dc:description/>
  <cp:lastModifiedBy>長谷川＿涼太</cp:lastModifiedBy>
  <cp:revision>0</cp:revision>
  <cp:lastPrinted>2026-05-11T10:05:12Z</cp:lastPrinted>
  <dcterms:created xsi:type="dcterms:W3CDTF">1601-01-01T00:00:00Z</dcterms:created>
  <dcterms:modified xsi:type="dcterms:W3CDTF">2026-05-11T10:05:22Z</dcterms:modified>
  <cp:category/>
</cp:coreProperties>
</file>