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N:\02 利用推進係\04_一般住宅の木造化などに関すること\02_道産木材住宅建設促進事業（R7～）\HW普及・利用促進事業委託業務\97_R8年度に向けて\令和８年度\令和7年様式　最終\非住宅\"/>
    </mc:Choice>
  </mc:AlternateContent>
  <xr:revisionPtr revIDLastSave="0" documentId="13_ncr:1_{220A1911-24A9-46FC-8914-D44B39D916E8}" xr6:coauthVersionLast="47" xr6:coauthVersionMax="47" xr10:uidLastSave="{00000000-0000-0000-0000-000000000000}"/>
  <bookViews>
    <workbookView xWindow="-120" yWindow="-120" windowWidth="29040" windowHeight="15720" xr2:uid="{00000000-000D-0000-FFFF-FFFF00000000}"/>
  </bookViews>
  <sheets>
    <sheet name="製材等木拾い表（計画）_" sheetId="4" r:id="rId1"/>
  </sheets>
  <definedNames>
    <definedName name="_xlnm.Print_Area" localSheetId="0">'製材等木拾い表（計画）_'!$A$1:$K$52</definedName>
    <definedName name="_xlnm.Print_Titles" localSheetId="0">'製材等木拾い表（計画）_'!$5:$6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29" i="4" l="1"/>
  <c r="I28" i="4"/>
  <c r="H35" i="4"/>
  <c r="J39" i="4" l="1"/>
  <c r="J38" i="4"/>
  <c r="J37" i="4"/>
  <c r="J36" i="4"/>
  <c r="J35" i="4"/>
  <c r="J34" i="4"/>
  <c r="J33" i="4"/>
  <c r="J32" i="4"/>
  <c r="I31" i="4"/>
  <c r="H32" i="4"/>
  <c r="H33" i="4"/>
  <c r="H34" i="4"/>
  <c r="H39" i="4"/>
  <c r="H38" i="4"/>
  <c r="H37" i="4"/>
  <c r="H36" i="4"/>
  <c r="H8" i="4"/>
  <c r="J41" i="4" l="1"/>
  <c r="I30" i="4"/>
  <c r="I27" i="4"/>
  <c r="I26" i="4"/>
  <c r="I25" i="4"/>
  <c r="I24" i="4"/>
  <c r="I23" i="4"/>
  <c r="I22" i="4"/>
  <c r="I21" i="4"/>
  <c r="I20" i="4"/>
  <c r="I19" i="4"/>
  <c r="I18" i="4"/>
  <c r="I17" i="4"/>
  <c r="I16" i="4"/>
  <c r="I15" i="4"/>
  <c r="I14" i="4"/>
  <c r="I13" i="4"/>
  <c r="I12" i="4"/>
  <c r="I11" i="4"/>
  <c r="I10" i="4"/>
  <c r="I9" i="4"/>
  <c r="I8" i="4"/>
  <c r="I7" i="4"/>
  <c r="H7" i="4"/>
  <c r="I43" i="4" l="1"/>
  <c r="I45" i="4" s="1"/>
  <c r="I41" i="4"/>
  <c r="H31" i="4"/>
  <c r="H30" i="4"/>
  <c r="H27" i="4"/>
  <c r="H26" i="4"/>
  <c r="H25" i="4"/>
  <c r="H24" i="4"/>
  <c r="H23" i="4"/>
  <c r="H22" i="4"/>
  <c r="H21" i="4"/>
  <c r="H20" i="4"/>
  <c r="H19" i="4"/>
  <c r="H18" i="4"/>
  <c r="H17" i="4"/>
  <c r="H16" i="4"/>
  <c r="H15" i="4"/>
  <c r="H14" i="4"/>
  <c r="H13" i="4"/>
  <c r="H12" i="4"/>
  <c r="H11" i="4"/>
  <c r="H10" i="4"/>
  <c r="H9" i="4"/>
</calcChain>
</file>

<file path=xl/sharedStrings.xml><?xml version="1.0" encoding="utf-8"?>
<sst xmlns="http://schemas.openxmlformats.org/spreadsheetml/2006/main" count="31" uniqueCount="31">
  <si>
    <t>作成者</t>
    <rPh sb="0" eb="3">
      <t>サクセイシャ</t>
    </rPh>
    <phoneticPr fontId="2"/>
  </si>
  <si>
    <t>(施工者)</t>
    <rPh sb="1" eb="4">
      <t>セコウシャ</t>
    </rPh>
    <phoneticPr fontId="2"/>
  </si>
  <si>
    <t>樹種</t>
    <rPh sb="0" eb="2">
      <t>ジュシュ</t>
    </rPh>
    <phoneticPr fontId="2"/>
  </si>
  <si>
    <t>長さ　　(mm)</t>
    <rPh sb="0" eb="1">
      <t>ナガ</t>
    </rPh>
    <phoneticPr fontId="2"/>
  </si>
  <si>
    <t>幅       (mm)</t>
    <rPh sb="0" eb="1">
      <t>ハバ</t>
    </rPh>
    <phoneticPr fontId="2"/>
  </si>
  <si>
    <t>厚み      (mm)</t>
    <rPh sb="0" eb="1">
      <t>アツ</t>
    </rPh>
    <phoneticPr fontId="2"/>
  </si>
  <si>
    <t>合計</t>
    <rPh sb="0" eb="2">
      <t>ゴウケイ</t>
    </rPh>
    <phoneticPr fontId="2"/>
  </si>
  <si>
    <t>総材積</t>
    <rPh sb="0" eb="1">
      <t>ソウ</t>
    </rPh>
    <rPh sb="1" eb="3">
      <t>ザイセキ</t>
    </rPh>
    <phoneticPr fontId="2"/>
  </si>
  <si>
    <t>※2　部材名欄には、通し柱、管柱、間柱、筋かい、束、土台、大引、根太、梁、桁、母屋、棟木、胴差、床材、壁材等を記載すること。</t>
    <rPh sb="3" eb="6">
      <t>ブザイメイ</t>
    </rPh>
    <rPh sb="6" eb="7">
      <t>ラン</t>
    </rPh>
    <rPh sb="10" eb="11">
      <t>トオ</t>
    </rPh>
    <rPh sb="12" eb="13">
      <t>ハシラ</t>
    </rPh>
    <rPh sb="14" eb="15">
      <t>クダ</t>
    </rPh>
    <rPh sb="15" eb="16">
      <t>ハシラ</t>
    </rPh>
    <rPh sb="17" eb="18">
      <t>アイダ</t>
    </rPh>
    <rPh sb="18" eb="19">
      <t>ハシラ</t>
    </rPh>
    <rPh sb="20" eb="21">
      <t>スジ</t>
    </rPh>
    <rPh sb="24" eb="25">
      <t>タバ</t>
    </rPh>
    <rPh sb="26" eb="28">
      <t>ドダイ</t>
    </rPh>
    <rPh sb="29" eb="31">
      <t>オオビキ</t>
    </rPh>
    <rPh sb="32" eb="33">
      <t>ネ</t>
    </rPh>
    <rPh sb="33" eb="34">
      <t>ブト</t>
    </rPh>
    <rPh sb="35" eb="36">
      <t>ハリ</t>
    </rPh>
    <rPh sb="37" eb="38">
      <t>ケタ</t>
    </rPh>
    <rPh sb="39" eb="41">
      <t>オモヤ</t>
    </rPh>
    <rPh sb="42" eb="44">
      <t>ムナギ</t>
    </rPh>
    <rPh sb="45" eb="47">
      <t>ドウサ</t>
    </rPh>
    <rPh sb="48" eb="50">
      <t>ユカザイ</t>
    </rPh>
    <rPh sb="51" eb="53">
      <t>カベザイ</t>
    </rPh>
    <rPh sb="53" eb="54">
      <t>トウ</t>
    </rPh>
    <rPh sb="55" eb="57">
      <t>キサイ</t>
    </rPh>
    <phoneticPr fontId="2"/>
  </si>
  <si>
    <t>部　材　名</t>
    <rPh sb="0" eb="1">
      <t>ブ</t>
    </rPh>
    <rPh sb="2" eb="3">
      <t>ザイ</t>
    </rPh>
    <rPh sb="4" eb="5">
      <t>メイ</t>
    </rPh>
    <phoneticPr fontId="2"/>
  </si>
  <si>
    <t>備　考</t>
    <rPh sb="0" eb="1">
      <t>ビ</t>
    </rPh>
    <rPh sb="2" eb="3">
      <t>コウ</t>
    </rPh>
    <phoneticPr fontId="2"/>
  </si>
  <si>
    <t>規　　格</t>
    <rPh sb="0" eb="1">
      <t>キ</t>
    </rPh>
    <rPh sb="3" eb="4">
      <t>カク</t>
    </rPh>
    <phoneticPr fontId="2"/>
  </si>
  <si>
    <t>利　用　数　量</t>
    <rPh sb="0" eb="1">
      <t>リ</t>
    </rPh>
    <rPh sb="2" eb="3">
      <t>ヨウ</t>
    </rPh>
    <rPh sb="4" eb="5">
      <t>カズ</t>
    </rPh>
    <rPh sb="6" eb="7">
      <t>リョウ</t>
    </rPh>
    <phoneticPr fontId="2"/>
  </si>
  <si>
    <t>数量　　　(枚)</t>
    <rPh sb="0" eb="2">
      <t>スウリョウ</t>
    </rPh>
    <rPh sb="6" eb="7">
      <t>マイ</t>
    </rPh>
    <phoneticPr fontId="2"/>
  </si>
  <si>
    <t>(A)</t>
    <phoneticPr fontId="2"/>
  </si>
  <si>
    <t>(B)</t>
    <phoneticPr fontId="2"/>
  </si>
  <si>
    <t>(A+B)</t>
  </si>
  <si>
    <t>%(A/(A+B)×100</t>
  </si>
  <si>
    <t>単位あたり材積　　(m3/本)</t>
    <rPh sb="0" eb="2">
      <t>タンイ</t>
    </rPh>
    <rPh sb="5" eb="7">
      <t>ザイセキ</t>
    </rPh>
    <rPh sb="13" eb="14">
      <t>ホン</t>
    </rPh>
    <phoneticPr fontId="2"/>
  </si>
  <si>
    <t>製材等木拾い表（計画）</t>
    <phoneticPr fontId="2"/>
  </si>
  <si>
    <t>道産木材</t>
    <rPh sb="0" eb="2">
      <t>ドウサン</t>
    </rPh>
    <rPh sb="2" eb="4">
      <t>モクザイ</t>
    </rPh>
    <phoneticPr fontId="2"/>
  </si>
  <si>
    <t>道産以外の木材</t>
    <rPh sb="0" eb="2">
      <t>ドウサン</t>
    </rPh>
    <rPh sb="2" eb="4">
      <t>イガイ</t>
    </rPh>
    <rPh sb="5" eb="7">
      <t>モクザイ</t>
    </rPh>
    <phoneticPr fontId="2"/>
  </si>
  <si>
    <t>道産木材の利用量割合（％）</t>
    <rPh sb="0" eb="2">
      <t>ドウサン</t>
    </rPh>
    <rPh sb="2" eb="4">
      <t>モクザイ</t>
    </rPh>
    <rPh sb="5" eb="8">
      <t>リヨウリョウ</t>
    </rPh>
    <rPh sb="8" eb="10">
      <t>ワリアイ</t>
    </rPh>
    <phoneticPr fontId="2"/>
  </si>
  <si>
    <t>※4　本表が2頁以上になる場合は、頁毎に道産木材の利用材積及び道産以外の木材利用材積の小計を記入すること。</t>
    <rPh sb="3" eb="4">
      <t>ホン</t>
    </rPh>
    <rPh sb="4" eb="5">
      <t>ヒョウ</t>
    </rPh>
    <rPh sb="7" eb="8">
      <t>ページ</t>
    </rPh>
    <rPh sb="8" eb="10">
      <t>イジョウ</t>
    </rPh>
    <rPh sb="13" eb="15">
      <t>バアイ</t>
    </rPh>
    <rPh sb="17" eb="18">
      <t>ページ</t>
    </rPh>
    <rPh sb="18" eb="19">
      <t>マイ</t>
    </rPh>
    <rPh sb="20" eb="22">
      <t>ドウサン</t>
    </rPh>
    <rPh sb="22" eb="24">
      <t>モクザイ</t>
    </rPh>
    <rPh sb="25" eb="27">
      <t>リヨウ</t>
    </rPh>
    <rPh sb="27" eb="29">
      <t>ザイセキ</t>
    </rPh>
    <rPh sb="29" eb="30">
      <t>オヨ</t>
    </rPh>
    <rPh sb="31" eb="33">
      <t>ドウサン</t>
    </rPh>
    <rPh sb="33" eb="35">
      <t>イガイ</t>
    </rPh>
    <rPh sb="36" eb="38">
      <t>モクザイ</t>
    </rPh>
    <rPh sb="38" eb="40">
      <t>リヨウ</t>
    </rPh>
    <rPh sb="40" eb="42">
      <t>ザイセキ</t>
    </rPh>
    <rPh sb="43" eb="45">
      <t>ショウケイ</t>
    </rPh>
    <rPh sb="46" eb="48">
      <t>キニュウ</t>
    </rPh>
    <phoneticPr fontId="2"/>
  </si>
  <si>
    <t>※5　道産木材の利用量割合欄は、小数点以下第2位切捨てにより、小数点以下第1位とすること。</t>
    <rPh sb="3" eb="5">
      <t>ドウサン</t>
    </rPh>
    <rPh sb="5" eb="7">
      <t>モクザイ</t>
    </rPh>
    <rPh sb="8" eb="11">
      <t>リヨウリョウ</t>
    </rPh>
    <rPh sb="11" eb="13">
      <t>ワリアイ</t>
    </rPh>
    <rPh sb="13" eb="14">
      <t>ラン</t>
    </rPh>
    <rPh sb="16" eb="19">
      <t>ショウスウテン</t>
    </rPh>
    <rPh sb="19" eb="21">
      <t>イカ</t>
    </rPh>
    <rPh sb="21" eb="22">
      <t>ダイ</t>
    </rPh>
    <rPh sb="23" eb="24">
      <t>イ</t>
    </rPh>
    <rPh sb="24" eb="25">
      <t>キ</t>
    </rPh>
    <rPh sb="25" eb="26">
      <t>ス</t>
    </rPh>
    <rPh sb="31" eb="34">
      <t>ショウスウテン</t>
    </rPh>
    <rPh sb="34" eb="37">
      <t>イカダイ</t>
    </rPh>
    <rPh sb="38" eb="39">
      <t>イ</t>
    </rPh>
    <phoneticPr fontId="2"/>
  </si>
  <si>
    <t>道産以外の木材利用材積　(m3)</t>
    <rPh sb="0" eb="2">
      <t>ドウサン</t>
    </rPh>
    <rPh sb="2" eb="4">
      <t>イガイ</t>
    </rPh>
    <rPh sb="5" eb="7">
      <t>モクザイ</t>
    </rPh>
    <rPh sb="7" eb="9">
      <t>リヨウ</t>
    </rPh>
    <rPh sb="9" eb="11">
      <t>ザイセキ</t>
    </rPh>
    <phoneticPr fontId="2"/>
  </si>
  <si>
    <t>(別記第６号様式その１)</t>
    <rPh sb="1" eb="3">
      <t>ベッキ</t>
    </rPh>
    <rPh sb="3" eb="4">
      <t>ダイ</t>
    </rPh>
    <rPh sb="5" eb="6">
      <t>ゴウ</t>
    </rPh>
    <rPh sb="6" eb="8">
      <t>ヨウシキ</t>
    </rPh>
    <phoneticPr fontId="2"/>
  </si>
  <si>
    <t>道産木材利用
材積　(m3)</t>
    <rPh sb="0" eb="2">
      <t>ドウサン</t>
    </rPh>
    <rPh sb="2" eb="4">
      <t>モクザイ</t>
    </rPh>
    <rPh sb="4" eb="6">
      <t>リヨウ</t>
    </rPh>
    <rPh sb="7" eb="9">
      <t>ザイセキ</t>
    </rPh>
    <phoneticPr fontId="2"/>
  </si>
  <si>
    <t>※6　計算式は、変えないこと。</t>
    <rPh sb="3" eb="6">
      <t>ケイサンシキ</t>
    </rPh>
    <rPh sb="8" eb="9">
      <t>カ</t>
    </rPh>
    <phoneticPr fontId="2"/>
  </si>
  <si>
    <t>※1　交付の対象となる建築物に使用する木材（床内外装材以外）について全て記載すること。</t>
    <rPh sb="3" eb="5">
      <t>コウフ</t>
    </rPh>
    <rPh sb="6" eb="8">
      <t>タイショウ</t>
    </rPh>
    <rPh sb="11" eb="14">
      <t>ケンチクブツ</t>
    </rPh>
    <rPh sb="15" eb="17">
      <t>シヨウ</t>
    </rPh>
    <rPh sb="19" eb="21">
      <t>モクザイ</t>
    </rPh>
    <rPh sb="22" eb="23">
      <t>ユカ</t>
    </rPh>
    <rPh sb="23" eb="26">
      <t>ナイガイソウ</t>
    </rPh>
    <rPh sb="26" eb="27">
      <t>ザイ</t>
    </rPh>
    <rPh sb="27" eb="29">
      <t>イガイ</t>
    </rPh>
    <rPh sb="34" eb="35">
      <t>スベ</t>
    </rPh>
    <rPh sb="36" eb="38">
      <t>キサイ</t>
    </rPh>
    <phoneticPr fontId="2"/>
  </si>
  <si>
    <t>※3　木材の利用材積は、小数点以下第5位を四捨五入し、小数点以下第4位とすること。</t>
    <rPh sb="3" eb="5">
      <t>モクザイ</t>
    </rPh>
    <rPh sb="6" eb="8">
      <t>リヨウ</t>
    </rPh>
    <rPh sb="8" eb="10">
      <t>ザイセキ</t>
    </rPh>
    <rPh sb="12" eb="15">
      <t>ショウスウテン</t>
    </rPh>
    <rPh sb="15" eb="17">
      <t>イカ</t>
    </rPh>
    <rPh sb="17" eb="18">
      <t>ダイ</t>
    </rPh>
    <rPh sb="19" eb="20">
      <t>イ</t>
    </rPh>
    <rPh sb="21" eb="25">
      <t>シシャゴニュウ</t>
    </rPh>
    <rPh sb="27" eb="30">
      <t>ショウスウテン</t>
    </rPh>
    <rPh sb="30" eb="32">
      <t>イカ</t>
    </rPh>
    <rPh sb="32" eb="33">
      <t>ダイ</t>
    </rPh>
    <rPh sb="34" eb="35">
      <t>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</si>
</sst>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0%"/>
    <numFmt numFmtId="177" formatCode="#,##0.000_);[Red]\(#,##0.000\)"/>
    <numFmt numFmtId="178" formatCode="#,##0_);[Red]\(#,##0\)"/>
    <numFmt numFmtId="179" formatCode="#,##0.0000_);[Red]\(#,##0.0000\)"/>
  </numFmts>
  <fonts count="8"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color theme="1"/>
      <name val="ＭＳ 明朝"/>
      <family val="1"/>
      <charset val="128"/>
    </font>
    <font>
      <b/>
      <sz val="18"/>
      <color theme="1"/>
      <name val="ＭＳ 明朝"/>
      <family val="1"/>
      <charset val="128"/>
    </font>
    <font>
      <sz val="12"/>
      <color theme="1"/>
      <name val="ＭＳ 明朝"/>
      <family val="1"/>
      <charset val="128"/>
    </font>
    <font>
      <sz val="16"/>
      <color theme="1"/>
      <name val="ＭＳ 明朝"/>
      <family val="1"/>
      <charset val="128"/>
    </font>
    <font>
      <sz val="12"/>
      <name val="ＭＳ 明朝"/>
      <family val="1"/>
      <charset val="128"/>
    </font>
  </fonts>
  <fills count="4">
    <fill>
      <patternFill patternType="none"/>
    </fill>
    <fill>
      <patternFill patternType="gray125"/>
    </fill>
    <fill>
      <patternFill patternType="solid">
        <fgColor theme="0" tint="-0.14996795556505021"/>
        <bgColor indexed="64"/>
      </patternFill>
    </fill>
    <fill>
      <patternFill patternType="solid">
        <fgColor theme="0" tint="-0.14999847407452621"/>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diagonalDown="1">
      <left style="thin">
        <color indexed="64"/>
      </left>
      <right style="thin">
        <color indexed="64"/>
      </right>
      <top style="thin">
        <color indexed="64"/>
      </top>
      <bottom/>
      <diagonal style="hair">
        <color indexed="64"/>
      </diagonal>
    </border>
    <border diagonalDown="1">
      <left style="thin">
        <color indexed="64"/>
      </left>
      <right style="thin">
        <color indexed="64"/>
      </right>
      <top/>
      <bottom/>
      <diagonal style="hair">
        <color indexed="64"/>
      </diagonal>
    </border>
    <border diagonalDown="1">
      <left style="thin">
        <color indexed="64"/>
      </left>
      <right style="thin">
        <color indexed="64"/>
      </right>
      <top/>
      <bottom style="thin">
        <color indexed="64"/>
      </bottom>
      <diagonal style="hair">
        <color indexed="64"/>
      </diagonal>
    </border>
    <border diagonalDown="1">
      <left style="thin">
        <color indexed="64"/>
      </left>
      <right/>
      <top style="thin">
        <color indexed="64"/>
      </top>
      <bottom/>
      <diagonal style="hair">
        <color indexed="64"/>
      </diagonal>
    </border>
    <border diagonalDown="1">
      <left/>
      <right/>
      <top style="thin">
        <color indexed="64"/>
      </top>
      <bottom/>
      <diagonal style="hair">
        <color indexed="64"/>
      </diagonal>
    </border>
    <border diagonalDown="1">
      <left/>
      <right style="thin">
        <color indexed="64"/>
      </right>
      <top style="thin">
        <color indexed="64"/>
      </top>
      <bottom/>
      <diagonal style="hair">
        <color indexed="64"/>
      </diagonal>
    </border>
    <border diagonalDown="1">
      <left style="thin">
        <color indexed="64"/>
      </left>
      <right/>
      <top/>
      <bottom style="thin">
        <color indexed="64"/>
      </bottom>
      <diagonal style="hair">
        <color indexed="64"/>
      </diagonal>
    </border>
    <border diagonalDown="1">
      <left/>
      <right/>
      <top/>
      <bottom style="thin">
        <color indexed="64"/>
      </bottom>
      <diagonal style="hair">
        <color indexed="64"/>
      </diagonal>
    </border>
    <border diagonalDown="1">
      <left/>
      <right style="thin">
        <color indexed="64"/>
      </right>
      <top/>
      <bottom style="thin">
        <color indexed="64"/>
      </bottom>
      <diagonal style="hair">
        <color indexed="64"/>
      </diagonal>
    </border>
  </borders>
  <cellStyleXfs count="3">
    <xf numFmtId="0" fontId="0" fillId="0" borderId="0">
      <alignment vertical="center"/>
    </xf>
    <xf numFmtId="9" fontId="1" fillId="0" borderId="0" applyFont="0" applyFill="0" applyBorder="0" applyAlignment="0" applyProtection="0">
      <alignment vertical="center"/>
    </xf>
    <xf numFmtId="38" fontId="1" fillId="0" borderId="0" applyFont="0" applyFill="0" applyBorder="0" applyAlignment="0" applyProtection="0">
      <alignment vertical="center"/>
    </xf>
  </cellStyleXfs>
  <cellXfs count="84">
    <xf numFmtId="0" fontId="0" fillId="0" borderId="0" xfId="0">
      <alignment vertical="center"/>
    </xf>
    <xf numFmtId="0" fontId="3" fillId="0" borderId="0" xfId="0" applyFont="1">
      <alignment vertical="center"/>
    </xf>
    <xf numFmtId="0" fontId="3" fillId="0" borderId="0" xfId="0" applyFont="1" applyAlignment="1">
      <alignment horizontal="center" vertical="center"/>
    </xf>
    <xf numFmtId="0" fontId="3" fillId="0" borderId="5" xfId="0" applyFont="1" applyBorder="1" applyAlignment="1">
      <alignment horizontal="center" vertical="center"/>
    </xf>
    <xf numFmtId="0" fontId="3" fillId="0" borderId="7" xfId="0" applyFont="1" applyBorder="1" applyAlignment="1">
      <alignment horizontal="center" vertical="center"/>
    </xf>
    <xf numFmtId="0" fontId="3" fillId="0" borderId="2" xfId="0" applyFont="1" applyBorder="1" applyAlignment="1">
      <alignment horizontal="center" vertical="center"/>
    </xf>
    <xf numFmtId="0" fontId="3" fillId="0" borderId="8" xfId="0" applyFont="1" applyBorder="1" applyAlignment="1">
      <alignment horizontal="center" vertical="center"/>
    </xf>
    <xf numFmtId="0" fontId="3" fillId="0" borderId="10" xfId="0" applyFont="1" applyBorder="1" applyAlignment="1">
      <alignment horizontal="center" vertical="center"/>
    </xf>
    <xf numFmtId="0" fontId="3" fillId="0" borderId="2" xfId="0" applyFont="1" applyBorder="1" applyAlignment="1">
      <alignment horizontal="center" vertical="center" wrapText="1"/>
    </xf>
    <xf numFmtId="0" fontId="3" fillId="0" borderId="4" xfId="0" applyFont="1" applyBorder="1" applyAlignment="1">
      <alignment horizontal="center" vertical="center"/>
    </xf>
    <xf numFmtId="0" fontId="6" fillId="0" borderId="7" xfId="0" applyFont="1" applyBorder="1" applyAlignment="1">
      <alignment vertical="center" shrinkToFit="1"/>
    </xf>
    <xf numFmtId="0" fontId="3" fillId="0" borderId="7" xfId="0" applyFont="1" applyBorder="1" applyAlignment="1">
      <alignment vertical="center" shrinkToFit="1"/>
    </xf>
    <xf numFmtId="178" fontId="3" fillId="0" borderId="2" xfId="2" applyNumberFormat="1" applyFont="1" applyBorder="1" applyAlignment="1">
      <alignment vertical="center" shrinkToFit="1"/>
    </xf>
    <xf numFmtId="178" fontId="3" fillId="0" borderId="5" xfId="2" applyNumberFormat="1" applyFont="1" applyBorder="1" applyAlignment="1">
      <alignment vertical="center" shrinkToFit="1"/>
    </xf>
    <xf numFmtId="179" fontId="3" fillId="3" borderId="2" xfId="0" applyNumberFormat="1" applyFont="1" applyFill="1" applyBorder="1" applyAlignment="1">
      <alignment vertical="center" shrinkToFit="1"/>
    </xf>
    <xf numFmtId="179" fontId="3" fillId="3" borderId="12" xfId="0" quotePrefix="1" applyNumberFormat="1" applyFont="1" applyFill="1" applyBorder="1" applyAlignment="1">
      <alignment vertical="center" shrinkToFit="1"/>
    </xf>
    <xf numFmtId="0" fontId="6" fillId="0" borderId="12" xfId="0" applyFont="1" applyBorder="1" applyAlignment="1">
      <alignment vertical="center" shrinkToFit="1"/>
    </xf>
    <xf numFmtId="0" fontId="3" fillId="0" borderId="12" xfId="0" applyFont="1" applyBorder="1" applyAlignment="1">
      <alignment vertical="center" shrinkToFit="1"/>
    </xf>
    <xf numFmtId="178" fontId="3" fillId="0" borderId="4" xfId="2" applyNumberFormat="1" applyFont="1" applyBorder="1" applyAlignment="1">
      <alignment vertical="center" shrinkToFit="1"/>
    </xf>
    <xf numFmtId="178" fontId="3" fillId="0" borderId="11" xfId="2" applyNumberFormat="1" applyFont="1" applyBorder="1" applyAlignment="1">
      <alignment vertical="center" shrinkToFit="1"/>
    </xf>
    <xf numFmtId="179" fontId="3" fillId="3" borderId="4" xfId="0" applyNumberFormat="1" applyFont="1" applyFill="1" applyBorder="1" applyAlignment="1">
      <alignment vertical="center" shrinkToFit="1"/>
    </xf>
    <xf numFmtId="179" fontId="3" fillId="2" borderId="2" xfId="0" applyNumberFormat="1" applyFont="1" applyFill="1" applyBorder="1" applyAlignment="1">
      <alignment vertical="center" shrinkToFit="1"/>
    </xf>
    <xf numFmtId="179" fontId="3" fillId="2" borderId="4" xfId="0" applyNumberFormat="1" applyFont="1" applyFill="1" applyBorder="1" applyAlignment="1">
      <alignment vertical="center" shrinkToFit="1"/>
    </xf>
    <xf numFmtId="0" fontId="6" fillId="0" borderId="10" xfId="0" applyFont="1" applyBorder="1" applyAlignment="1">
      <alignment vertical="center" shrinkToFit="1"/>
    </xf>
    <xf numFmtId="0" fontId="3" fillId="0" borderId="10" xfId="0" applyFont="1" applyBorder="1" applyAlignment="1">
      <alignment vertical="center" shrinkToFit="1"/>
    </xf>
    <xf numFmtId="178" fontId="3" fillId="0" borderId="3" xfId="2" applyNumberFormat="1" applyFont="1" applyBorder="1" applyAlignment="1">
      <alignment vertical="center" shrinkToFit="1"/>
    </xf>
    <xf numFmtId="178" fontId="3" fillId="0" borderId="8" xfId="2" applyNumberFormat="1" applyFont="1" applyBorder="1" applyAlignment="1">
      <alignment vertical="center" shrinkToFit="1"/>
    </xf>
    <xf numFmtId="179" fontId="3" fillId="2" borderId="3" xfId="0" applyNumberFormat="1" applyFont="1" applyFill="1" applyBorder="1" applyAlignment="1">
      <alignment vertical="center" shrinkToFit="1"/>
    </xf>
    <xf numFmtId="179" fontId="3" fillId="3" borderId="3" xfId="0" quotePrefix="1" applyNumberFormat="1" applyFont="1" applyFill="1" applyBorder="1" applyAlignment="1">
      <alignment vertical="center" shrinkToFit="1"/>
    </xf>
    <xf numFmtId="177" fontId="3" fillId="0" borderId="4" xfId="0" applyNumberFormat="1" applyFont="1" applyBorder="1" applyAlignment="1">
      <alignment horizontal="right" vertical="center" shrinkToFit="1"/>
    </xf>
    <xf numFmtId="177" fontId="3" fillId="0" borderId="11" xfId="0" applyNumberFormat="1" applyFont="1" applyBorder="1" applyAlignment="1">
      <alignment horizontal="right" vertical="center" shrinkToFit="1"/>
    </xf>
    <xf numFmtId="0" fontId="3" fillId="0" borderId="2" xfId="0" applyFont="1" applyBorder="1" applyAlignment="1">
      <alignment vertical="center" shrinkToFit="1"/>
    </xf>
    <xf numFmtId="179" fontId="3" fillId="0" borderId="3" xfId="2" applyNumberFormat="1" applyFont="1" applyBorder="1" applyAlignment="1">
      <alignment horizontal="right" vertical="center" shrinkToFit="1"/>
    </xf>
    <xf numFmtId="179" fontId="3" fillId="0" borderId="8" xfId="0" applyNumberFormat="1" applyFont="1" applyBorder="1" applyAlignment="1">
      <alignment horizontal="right" vertical="center" shrinkToFit="1"/>
    </xf>
    <xf numFmtId="0" fontId="3" fillId="0" borderId="3" xfId="0" applyFont="1" applyBorder="1" applyAlignment="1">
      <alignment vertical="center" shrinkToFit="1"/>
    </xf>
    <xf numFmtId="0" fontId="3" fillId="0" borderId="2" xfId="0" applyFont="1" applyBorder="1" applyAlignment="1">
      <alignment vertical="center" wrapText="1"/>
    </xf>
    <xf numFmtId="0" fontId="3" fillId="0" borderId="1" xfId="0" applyFont="1" applyBorder="1" applyAlignment="1">
      <alignment vertical="center" wrapText="1"/>
    </xf>
    <xf numFmtId="0" fontId="4" fillId="0" borderId="0" xfId="0" applyFont="1" applyAlignment="1">
      <alignment horizontal="center" vertical="center"/>
    </xf>
    <xf numFmtId="0" fontId="3" fillId="0" borderId="1" xfId="0" applyFont="1" applyBorder="1" applyAlignment="1">
      <alignment horizontal="center" vertical="center"/>
    </xf>
    <xf numFmtId="0" fontId="5" fillId="0" borderId="0" xfId="0" applyFont="1" applyAlignment="1">
      <alignment horizontal="left" vertical="center" wrapText="1"/>
    </xf>
    <xf numFmtId="0" fontId="5" fillId="0" borderId="0" xfId="0" applyFont="1" applyAlignment="1">
      <alignment horizontal="left" vertical="center"/>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0" fontId="5" fillId="0" borderId="3" xfId="0" applyFont="1" applyBorder="1" applyAlignment="1">
      <alignment horizontal="center" vertical="center" wrapText="1"/>
    </xf>
    <xf numFmtId="177" fontId="3" fillId="0" borderId="13" xfId="0" applyNumberFormat="1" applyFont="1" applyBorder="1" applyAlignment="1">
      <alignment vertical="center" shrinkToFit="1"/>
    </xf>
    <xf numFmtId="0" fontId="3" fillId="0" borderId="14" xfId="0" applyFont="1" applyBorder="1" applyAlignment="1">
      <alignment vertical="center" shrinkToFit="1"/>
    </xf>
    <xf numFmtId="0" fontId="3" fillId="0" borderId="15" xfId="0" applyFont="1" applyBorder="1" applyAlignment="1">
      <alignment vertical="center" shrinkToFit="1"/>
    </xf>
    <xf numFmtId="0" fontId="3" fillId="0" borderId="5" xfId="0" applyFont="1" applyBorder="1">
      <alignment vertical="center"/>
    </xf>
    <xf numFmtId="0" fontId="3" fillId="0" borderId="6" xfId="0" applyFont="1" applyBorder="1">
      <alignment vertical="center"/>
    </xf>
    <xf numFmtId="0" fontId="3" fillId="0" borderId="7" xfId="0" applyFont="1" applyBorder="1">
      <alignment vertical="center"/>
    </xf>
    <xf numFmtId="0" fontId="3" fillId="0" borderId="8" xfId="0" applyFont="1" applyBorder="1">
      <alignment vertical="center"/>
    </xf>
    <xf numFmtId="0" fontId="3" fillId="0" borderId="9" xfId="0" applyFont="1" applyBorder="1">
      <alignment vertical="center"/>
    </xf>
    <xf numFmtId="0" fontId="3" fillId="0" borderId="10" xfId="0" applyFont="1" applyBorder="1">
      <alignment vertical="center"/>
    </xf>
    <xf numFmtId="0" fontId="3" fillId="0" borderId="0" xfId="0" applyFont="1" applyAlignment="1">
      <alignment horizontal="left" vertical="center" shrinkToFit="1"/>
    </xf>
    <xf numFmtId="0" fontId="3" fillId="0" borderId="9" xfId="0" applyFont="1" applyBorder="1" applyAlignment="1">
      <alignment horizontal="left" vertical="center" shrinkToFit="1"/>
    </xf>
    <xf numFmtId="0" fontId="3" fillId="0" borderId="16" xfId="0" applyFont="1" applyBorder="1" applyAlignment="1">
      <alignment horizontal="center" vertical="center"/>
    </xf>
    <xf numFmtId="0" fontId="3" fillId="0" borderId="17" xfId="0" applyFont="1" applyBorder="1" applyAlignment="1">
      <alignment horizontal="center" vertical="center"/>
    </xf>
    <xf numFmtId="0" fontId="3" fillId="0" borderId="18" xfId="0" applyFont="1" applyBorder="1" applyAlignment="1">
      <alignment horizontal="center" vertical="center"/>
    </xf>
    <xf numFmtId="0" fontId="3" fillId="0" borderId="19" xfId="0" applyFont="1" applyBorder="1" applyAlignment="1">
      <alignment horizontal="center" vertical="center"/>
    </xf>
    <xf numFmtId="0" fontId="3" fillId="0" borderId="20" xfId="0" applyFont="1" applyBorder="1" applyAlignment="1">
      <alignment horizontal="center" vertical="center"/>
    </xf>
    <xf numFmtId="0" fontId="3" fillId="0" borderId="21" xfId="0" applyFont="1" applyBorder="1" applyAlignment="1">
      <alignment horizontal="center" vertical="center"/>
    </xf>
    <xf numFmtId="177" fontId="3" fillId="0" borderId="16" xfId="2" applyNumberFormat="1" applyFont="1" applyBorder="1" applyAlignment="1">
      <alignment horizontal="center" vertical="center"/>
    </xf>
    <xf numFmtId="177" fontId="3" fillId="0" borderId="17" xfId="2" applyNumberFormat="1" applyFont="1" applyBorder="1" applyAlignment="1">
      <alignment horizontal="center" vertical="center"/>
    </xf>
    <xf numFmtId="177" fontId="3" fillId="0" borderId="18" xfId="2" applyNumberFormat="1" applyFont="1" applyBorder="1" applyAlignment="1">
      <alignment horizontal="center" vertical="center"/>
    </xf>
    <xf numFmtId="177" fontId="3" fillId="0" borderId="19" xfId="2" applyNumberFormat="1" applyFont="1" applyBorder="1" applyAlignment="1">
      <alignment horizontal="center" vertical="center"/>
    </xf>
    <xf numFmtId="177" fontId="3" fillId="0" borderId="20" xfId="2" applyNumberFormat="1" applyFont="1" applyBorder="1" applyAlignment="1">
      <alignment horizontal="center" vertical="center"/>
    </xf>
    <xf numFmtId="177" fontId="3" fillId="0" borderId="21" xfId="2" applyNumberFormat="1" applyFont="1" applyBorder="1" applyAlignment="1">
      <alignment horizontal="center" vertical="center"/>
    </xf>
    <xf numFmtId="177" fontId="3" fillId="0" borderId="5" xfId="0" applyNumberFormat="1" applyFont="1" applyBorder="1" applyAlignment="1">
      <alignment horizontal="right" vertical="center" shrinkToFit="1"/>
    </xf>
    <xf numFmtId="177" fontId="3" fillId="0" borderId="7" xfId="0" applyNumberFormat="1" applyFont="1" applyBorder="1" applyAlignment="1">
      <alignment horizontal="right" vertical="center" shrinkToFit="1"/>
    </xf>
    <xf numFmtId="179" fontId="3" fillId="0" borderId="8" xfId="2" applyNumberFormat="1" applyFont="1" applyBorder="1" applyAlignment="1">
      <alignment horizontal="right" vertical="center" shrinkToFit="1"/>
    </xf>
    <xf numFmtId="179" fontId="3" fillId="0" borderId="9" xfId="2" applyNumberFormat="1" applyFont="1" applyBorder="1" applyAlignment="1">
      <alignment horizontal="right" vertical="center" shrinkToFit="1"/>
    </xf>
    <xf numFmtId="176" fontId="3" fillId="0" borderId="5" xfId="1" applyNumberFormat="1" applyFont="1" applyBorder="1" applyAlignment="1">
      <alignment horizontal="right" shrinkToFit="1"/>
    </xf>
    <xf numFmtId="176" fontId="3" fillId="0" borderId="7" xfId="1" applyNumberFormat="1" applyFont="1" applyBorder="1" applyAlignment="1">
      <alignment horizontal="right" shrinkToFit="1"/>
    </xf>
    <xf numFmtId="176" fontId="3" fillId="0" borderId="8" xfId="1" applyNumberFormat="1" applyFont="1" applyBorder="1" applyAlignment="1">
      <alignment horizontal="right" shrinkToFit="1"/>
    </xf>
    <xf numFmtId="176" fontId="3" fillId="0" borderId="10" xfId="1" applyNumberFormat="1" applyFont="1" applyBorder="1" applyAlignment="1">
      <alignment horizontal="right" shrinkToFit="1"/>
    </xf>
    <xf numFmtId="0" fontId="3" fillId="0" borderId="5"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3" fillId="0" borderId="10" xfId="0" applyFont="1" applyBorder="1" applyAlignment="1">
      <alignment horizontal="center" vertical="center"/>
    </xf>
    <xf numFmtId="0" fontId="7" fillId="0" borderId="0" xfId="0" applyFont="1" applyAlignment="1">
      <alignment horizontal="left" vertical="center" wrapText="1"/>
    </xf>
    <xf numFmtId="0" fontId="7" fillId="0" borderId="0" xfId="0" applyFont="1" applyAlignment="1">
      <alignment horizontal="left" vertical="center"/>
    </xf>
  </cellXfs>
  <cellStyles count="3">
    <cellStyle name="パーセント" xfId="1" builtinId="5"/>
    <cellStyle name="桁区切り" xfId="2" builtinId="6"/>
    <cellStyle name="標準"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K52"/>
  <sheetViews>
    <sheetView tabSelected="1" view="pageBreakPreview" zoomScaleNormal="100" zoomScaleSheetLayoutView="100" workbookViewId="0">
      <pane xSplit="2" ySplit="6" topLeftCell="C7" activePane="bottomRight" state="frozen"/>
      <selection activeCell="B25" sqref="B25:B28"/>
      <selection pane="topRight" activeCell="B25" sqref="B25:B28"/>
      <selection pane="bottomLeft" activeCell="B25" sqref="B25:B28"/>
      <selection pane="bottomRight" activeCell="B1" sqref="B1"/>
    </sheetView>
  </sheetViews>
  <sheetFormatPr defaultRowHeight="18.75" x14ac:dyDescent="0.4"/>
  <cols>
    <col min="1" max="1" width="4.125" customWidth="1"/>
    <col min="2" max="2" width="13.5" customWidth="1"/>
    <col min="3" max="3" width="12.875" customWidth="1"/>
    <col min="4" max="4" width="10" customWidth="1"/>
    <col min="8" max="8" width="11.125" customWidth="1"/>
    <col min="9" max="10" width="15.125" customWidth="1"/>
    <col min="13" max="13" width="9.375" bestFit="1" customWidth="1"/>
  </cols>
  <sheetData>
    <row r="1" spans="1:11" x14ac:dyDescent="0.4">
      <c r="A1" s="1" t="s">
        <v>26</v>
      </c>
      <c r="B1" s="1"/>
      <c r="C1" s="1"/>
      <c r="D1" s="1"/>
      <c r="E1" s="1"/>
      <c r="F1" s="1"/>
      <c r="G1" s="1"/>
      <c r="H1" s="1"/>
      <c r="I1" s="1"/>
      <c r="J1" s="1"/>
      <c r="K1" s="1"/>
    </row>
    <row r="2" spans="1:11" ht="37.5" customHeight="1" x14ac:dyDescent="0.4">
      <c r="A2" s="1"/>
      <c r="B2" s="1"/>
      <c r="C2" s="1"/>
      <c r="D2" s="1"/>
      <c r="E2" s="37" t="s">
        <v>19</v>
      </c>
      <c r="F2" s="37"/>
      <c r="G2" s="37"/>
      <c r="H2" s="37"/>
      <c r="I2" s="1"/>
      <c r="J2" s="1"/>
      <c r="K2" s="1"/>
    </row>
    <row r="3" spans="1:11" x14ac:dyDescent="0.4">
      <c r="A3" s="1"/>
      <c r="B3" s="1"/>
      <c r="C3" s="1"/>
      <c r="D3" s="1"/>
      <c r="E3" s="1"/>
      <c r="F3" s="1"/>
      <c r="G3" s="2" t="s">
        <v>0</v>
      </c>
      <c r="H3" s="56"/>
      <c r="I3" s="56"/>
      <c r="J3" s="56"/>
      <c r="K3" s="56"/>
    </row>
    <row r="4" spans="1:11" x14ac:dyDescent="0.4">
      <c r="A4" s="1"/>
      <c r="B4" s="1"/>
      <c r="C4" s="1"/>
      <c r="D4" s="1"/>
      <c r="E4" s="1"/>
      <c r="F4" s="1"/>
      <c r="G4" s="2" t="s">
        <v>1</v>
      </c>
      <c r="H4" s="57"/>
      <c r="I4" s="57"/>
      <c r="J4" s="57"/>
      <c r="K4" s="57"/>
    </row>
    <row r="5" spans="1:11" x14ac:dyDescent="0.4">
      <c r="A5" s="3"/>
      <c r="B5" s="4" t="s">
        <v>9</v>
      </c>
      <c r="C5" s="38" t="s">
        <v>11</v>
      </c>
      <c r="D5" s="38"/>
      <c r="E5" s="38"/>
      <c r="F5" s="38"/>
      <c r="G5" s="38" t="s">
        <v>12</v>
      </c>
      <c r="H5" s="38"/>
      <c r="I5" s="38"/>
      <c r="J5" s="38"/>
      <c r="K5" s="5" t="s">
        <v>10</v>
      </c>
    </row>
    <row r="6" spans="1:11" ht="55.5" customHeight="1" x14ac:dyDescent="0.4">
      <c r="A6" s="6"/>
      <c r="B6" s="7"/>
      <c r="C6" s="8" t="s">
        <v>2</v>
      </c>
      <c r="D6" s="8" t="s">
        <v>3</v>
      </c>
      <c r="E6" s="8" t="s">
        <v>4</v>
      </c>
      <c r="F6" s="8" t="s">
        <v>5</v>
      </c>
      <c r="G6" s="8" t="s">
        <v>13</v>
      </c>
      <c r="H6" s="35" t="s">
        <v>18</v>
      </c>
      <c r="I6" s="36" t="s">
        <v>27</v>
      </c>
      <c r="J6" s="35" t="s">
        <v>25</v>
      </c>
      <c r="K6" s="9"/>
    </row>
    <row r="7" spans="1:11" ht="18.75" customHeight="1" x14ac:dyDescent="0.4">
      <c r="A7" s="44" t="s">
        <v>20</v>
      </c>
      <c r="B7" s="10"/>
      <c r="C7" s="11"/>
      <c r="D7" s="12"/>
      <c r="E7" s="12"/>
      <c r="F7" s="12"/>
      <c r="G7" s="13"/>
      <c r="H7" s="14" t="str">
        <f>IF(D7&gt;0,D7*E7*F7*0.000000001,"")</f>
        <v/>
      </c>
      <c r="I7" s="15" t="str">
        <f>IF(D7&gt;0,(ROUND(D7*E7*F7*G7*0.000000001,4)),"")</f>
        <v/>
      </c>
      <c r="J7" s="47"/>
      <c r="K7" s="11"/>
    </row>
    <row r="8" spans="1:11" ht="18.75" customHeight="1" x14ac:dyDescent="0.4">
      <c r="A8" s="45"/>
      <c r="B8" s="16"/>
      <c r="C8" s="17"/>
      <c r="D8" s="18"/>
      <c r="E8" s="18"/>
      <c r="F8" s="18"/>
      <c r="G8" s="19"/>
      <c r="H8" s="20" t="str">
        <f>IF(D8&gt;0,D8*E8*F8*0.000000001,"")</f>
        <v/>
      </c>
      <c r="I8" s="15" t="str">
        <f>IF(D8&gt;0,(ROUND(D8*E8*F8*G8*0.000000001,4)),"")</f>
        <v/>
      </c>
      <c r="J8" s="48"/>
      <c r="K8" s="17"/>
    </row>
    <row r="9" spans="1:11" ht="18.75" customHeight="1" x14ac:dyDescent="0.4">
      <c r="A9" s="45"/>
      <c r="B9" s="16"/>
      <c r="C9" s="17"/>
      <c r="D9" s="18"/>
      <c r="E9" s="18"/>
      <c r="F9" s="18"/>
      <c r="G9" s="19"/>
      <c r="H9" s="20" t="str">
        <f t="shared" ref="H9:H31" si="0">IF(D9&gt;0,D9*E9*F9*0.000000001,"")</f>
        <v/>
      </c>
      <c r="I9" s="15" t="str">
        <f t="shared" ref="I9:I30" si="1">IF(D9&gt;0,(ROUND(D9*E9*F9*G9*0.000000001,4)),"")</f>
        <v/>
      </c>
      <c r="J9" s="48"/>
      <c r="K9" s="17"/>
    </row>
    <row r="10" spans="1:11" ht="18.75" customHeight="1" x14ac:dyDescent="0.4">
      <c r="A10" s="45"/>
      <c r="B10" s="16"/>
      <c r="C10" s="17"/>
      <c r="D10" s="18"/>
      <c r="E10" s="18"/>
      <c r="F10" s="18"/>
      <c r="G10" s="19"/>
      <c r="H10" s="20" t="str">
        <f t="shared" si="0"/>
        <v/>
      </c>
      <c r="I10" s="15" t="str">
        <f t="shared" si="1"/>
        <v/>
      </c>
      <c r="J10" s="48"/>
      <c r="K10" s="17"/>
    </row>
    <row r="11" spans="1:11" ht="18.75" customHeight="1" x14ac:dyDescent="0.4">
      <c r="A11" s="45"/>
      <c r="B11" s="16"/>
      <c r="C11" s="17"/>
      <c r="D11" s="18"/>
      <c r="E11" s="18"/>
      <c r="F11" s="18"/>
      <c r="G11" s="19"/>
      <c r="H11" s="20" t="str">
        <f t="shared" si="0"/>
        <v/>
      </c>
      <c r="I11" s="15" t="str">
        <f t="shared" si="1"/>
        <v/>
      </c>
      <c r="J11" s="48"/>
      <c r="K11" s="17"/>
    </row>
    <row r="12" spans="1:11" ht="18.75" customHeight="1" x14ac:dyDescent="0.4">
      <c r="A12" s="45"/>
      <c r="B12" s="16"/>
      <c r="C12" s="17"/>
      <c r="D12" s="18"/>
      <c r="E12" s="18"/>
      <c r="F12" s="18"/>
      <c r="G12" s="19"/>
      <c r="H12" s="20" t="str">
        <f t="shared" si="0"/>
        <v/>
      </c>
      <c r="I12" s="15" t="str">
        <f t="shared" si="1"/>
        <v/>
      </c>
      <c r="J12" s="48"/>
      <c r="K12" s="17"/>
    </row>
    <row r="13" spans="1:11" ht="18.75" customHeight="1" x14ac:dyDescent="0.4">
      <c r="A13" s="45"/>
      <c r="B13" s="16"/>
      <c r="C13" s="17"/>
      <c r="D13" s="18"/>
      <c r="E13" s="18"/>
      <c r="F13" s="18"/>
      <c r="G13" s="19"/>
      <c r="H13" s="20" t="str">
        <f t="shared" si="0"/>
        <v/>
      </c>
      <c r="I13" s="15" t="str">
        <f t="shared" si="1"/>
        <v/>
      </c>
      <c r="J13" s="48"/>
      <c r="K13" s="17"/>
    </row>
    <row r="14" spans="1:11" ht="18.75" customHeight="1" x14ac:dyDescent="0.4">
      <c r="A14" s="45"/>
      <c r="B14" s="16"/>
      <c r="C14" s="17"/>
      <c r="D14" s="18"/>
      <c r="E14" s="18"/>
      <c r="F14" s="18"/>
      <c r="G14" s="19"/>
      <c r="H14" s="20" t="str">
        <f t="shared" si="0"/>
        <v/>
      </c>
      <c r="I14" s="15" t="str">
        <f t="shared" si="1"/>
        <v/>
      </c>
      <c r="J14" s="48"/>
      <c r="K14" s="17"/>
    </row>
    <row r="15" spans="1:11" ht="18.75" customHeight="1" x14ac:dyDescent="0.4">
      <c r="A15" s="45"/>
      <c r="B15" s="16"/>
      <c r="C15" s="17"/>
      <c r="D15" s="18"/>
      <c r="E15" s="18"/>
      <c r="F15" s="18"/>
      <c r="G15" s="19"/>
      <c r="H15" s="20" t="str">
        <f t="shared" si="0"/>
        <v/>
      </c>
      <c r="I15" s="15" t="str">
        <f t="shared" si="1"/>
        <v/>
      </c>
      <c r="J15" s="48"/>
      <c r="K15" s="17"/>
    </row>
    <row r="16" spans="1:11" ht="18.75" customHeight="1" x14ac:dyDescent="0.4">
      <c r="A16" s="45"/>
      <c r="B16" s="16"/>
      <c r="C16" s="17"/>
      <c r="D16" s="18"/>
      <c r="E16" s="18"/>
      <c r="F16" s="18"/>
      <c r="G16" s="19"/>
      <c r="H16" s="20" t="str">
        <f t="shared" si="0"/>
        <v/>
      </c>
      <c r="I16" s="15" t="str">
        <f t="shared" si="1"/>
        <v/>
      </c>
      <c r="J16" s="48"/>
      <c r="K16" s="17"/>
    </row>
    <row r="17" spans="1:11" ht="18.75" customHeight="1" x14ac:dyDescent="0.4">
      <c r="A17" s="45"/>
      <c r="B17" s="16"/>
      <c r="C17" s="17"/>
      <c r="D17" s="18"/>
      <c r="E17" s="18"/>
      <c r="F17" s="18"/>
      <c r="G17" s="19"/>
      <c r="H17" s="20" t="str">
        <f t="shared" si="0"/>
        <v/>
      </c>
      <c r="I17" s="15" t="str">
        <f t="shared" si="1"/>
        <v/>
      </c>
      <c r="J17" s="48"/>
      <c r="K17" s="17"/>
    </row>
    <row r="18" spans="1:11" ht="18.75" customHeight="1" x14ac:dyDescent="0.4">
      <c r="A18" s="45"/>
      <c r="B18" s="16"/>
      <c r="C18" s="17"/>
      <c r="D18" s="18"/>
      <c r="E18" s="18"/>
      <c r="F18" s="18"/>
      <c r="G18" s="19"/>
      <c r="H18" s="20" t="str">
        <f t="shared" si="0"/>
        <v/>
      </c>
      <c r="I18" s="15" t="str">
        <f t="shared" si="1"/>
        <v/>
      </c>
      <c r="J18" s="48"/>
      <c r="K18" s="17"/>
    </row>
    <row r="19" spans="1:11" ht="18.75" customHeight="1" x14ac:dyDescent="0.4">
      <c r="A19" s="45"/>
      <c r="B19" s="16"/>
      <c r="C19" s="17"/>
      <c r="D19" s="18"/>
      <c r="E19" s="18"/>
      <c r="F19" s="18"/>
      <c r="G19" s="19"/>
      <c r="H19" s="20" t="str">
        <f t="shared" si="0"/>
        <v/>
      </c>
      <c r="I19" s="15" t="str">
        <f t="shared" si="1"/>
        <v/>
      </c>
      <c r="J19" s="48"/>
      <c r="K19" s="17"/>
    </row>
    <row r="20" spans="1:11" ht="18.75" customHeight="1" x14ac:dyDescent="0.4">
      <c r="A20" s="45"/>
      <c r="B20" s="16"/>
      <c r="C20" s="17"/>
      <c r="D20" s="18"/>
      <c r="E20" s="18"/>
      <c r="F20" s="18"/>
      <c r="G20" s="19"/>
      <c r="H20" s="20" t="str">
        <f t="shared" si="0"/>
        <v/>
      </c>
      <c r="I20" s="15" t="str">
        <f t="shared" si="1"/>
        <v/>
      </c>
      <c r="J20" s="48"/>
      <c r="K20" s="17"/>
    </row>
    <row r="21" spans="1:11" ht="18.75" customHeight="1" x14ac:dyDescent="0.4">
      <c r="A21" s="45"/>
      <c r="B21" s="16"/>
      <c r="C21" s="17"/>
      <c r="D21" s="18"/>
      <c r="E21" s="18"/>
      <c r="F21" s="18"/>
      <c r="G21" s="19"/>
      <c r="H21" s="20" t="str">
        <f t="shared" si="0"/>
        <v/>
      </c>
      <c r="I21" s="15" t="str">
        <f t="shared" si="1"/>
        <v/>
      </c>
      <c r="J21" s="48"/>
      <c r="K21" s="17"/>
    </row>
    <row r="22" spans="1:11" ht="18.75" customHeight="1" x14ac:dyDescent="0.4">
      <c r="A22" s="45"/>
      <c r="B22" s="16"/>
      <c r="C22" s="17"/>
      <c r="D22" s="18"/>
      <c r="E22" s="18"/>
      <c r="F22" s="18"/>
      <c r="G22" s="19"/>
      <c r="H22" s="20" t="str">
        <f t="shared" si="0"/>
        <v/>
      </c>
      <c r="I22" s="15" t="str">
        <f t="shared" si="1"/>
        <v/>
      </c>
      <c r="J22" s="48"/>
      <c r="K22" s="17"/>
    </row>
    <row r="23" spans="1:11" ht="18.75" customHeight="1" x14ac:dyDescent="0.4">
      <c r="A23" s="45"/>
      <c r="B23" s="16"/>
      <c r="C23" s="17"/>
      <c r="D23" s="18"/>
      <c r="E23" s="18"/>
      <c r="F23" s="18"/>
      <c r="G23" s="19"/>
      <c r="H23" s="20" t="str">
        <f t="shared" si="0"/>
        <v/>
      </c>
      <c r="I23" s="15" t="str">
        <f t="shared" si="1"/>
        <v/>
      </c>
      <c r="J23" s="48"/>
      <c r="K23" s="17"/>
    </row>
    <row r="24" spans="1:11" ht="18.75" customHeight="1" x14ac:dyDescent="0.4">
      <c r="A24" s="45"/>
      <c r="B24" s="16"/>
      <c r="C24" s="17"/>
      <c r="D24" s="18"/>
      <c r="E24" s="18"/>
      <c r="F24" s="18"/>
      <c r="G24" s="19"/>
      <c r="H24" s="20" t="str">
        <f t="shared" si="0"/>
        <v/>
      </c>
      <c r="I24" s="15" t="str">
        <f t="shared" si="1"/>
        <v/>
      </c>
      <c r="J24" s="48"/>
      <c r="K24" s="17"/>
    </row>
    <row r="25" spans="1:11" ht="18.75" customHeight="1" x14ac:dyDescent="0.4">
      <c r="A25" s="45"/>
      <c r="B25" s="16"/>
      <c r="C25" s="17"/>
      <c r="D25" s="18"/>
      <c r="E25" s="18"/>
      <c r="F25" s="18"/>
      <c r="G25" s="19"/>
      <c r="H25" s="20" t="str">
        <f t="shared" si="0"/>
        <v/>
      </c>
      <c r="I25" s="15" t="str">
        <f t="shared" si="1"/>
        <v/>
      </c>
      <c r="J25" s="48"/>
      <c r="K25" s="17"/>
    </row>
    <row r="26" spans="1:11" ht="18.75" customHeight="1" x14ac:dyDescent="0.4">
      <c r="A26" s="45"/>
      <c r="B26" s="16"/>
      <c r="C26" s="17"/>
      <c r="D26" s="18"/>
      <c r="E26" s="18"/>
      <c r="F26" s="18"/>
      <c r="G26" s="19"/>
      <c r="H26" s="20" t="str">
        <f t="shared" si="0"/>
        <v/>
      </c>
      <c r="I26" s="15" t="str">
        <f t="shared" si="1"/>
        <v/>
      </c>
      <c r="J26" s="48"/>
      <c r="K26" s="17"/>
    </row>
    <row r="27" spans="1:11" ht="18.75" customHeight="1" x14ac:dyDescent="0.4">
      <c r="A27" s="45"/>
      <c r="B27" s="16"/>
      <c r="C27" s="17"/>
      <c r="D27" s="18"/>
      <c r="E27" s="18"/>
      <c r="F27" s="18"/>
      <c r="G27" s="19"/>
      <c r="H27" s="20" t="str">
        <f t="shared" si="0"/>
        <v/>
      </c>
      <c r="I27" s="15" t="str">
        <f t="shared" si="1"/>
        <v/>
      </c>
      <c r="J27" s="48"/>
      <c r="K27" s="17"/>
    </row>
    <row r="28" spans="1:11" ht="18.75" customHeight="1" x14ac:dyDescent="0.4">
      <c r="A28" s="45"/>
      <c r="B28" s="16"/>
      <c r="C28" s="17"/>
      <c r="D28" s="18"/>
      <c r="E28" s="18"/>
      <c r="F28" s="18"/>
      <c r="G28" s="19"/>
      <c r="H28" s="20"/>
      <c r="I28" s="15" t="str">
        <f t="shared" si="1"/>
        <v/>
      </c>
      <c r="J28" s="48"/>
      <c r="K28" s="17"/>
    </row>
    <row r="29" spans="1:11" ht="18.75" customHeight="1" x14ac:dyDescent="0.4">
      <c r="A29" s="45"/>
      <c r="B29" s="16"/>
      <c r="C29" s="17"/>
      <c r="D29" s="18"/>
      <c r="E29" s="18"/>
      <c r="F29" s="18"/>
      <c r="G29" s="19"/>
      <c r="H29" s="20"/>
      <c r="I29" s="15" t="str">
        <f t="shared" si="1"/>
        <v/>
      </c>
      <c r="J29" s="48"/>
      <c r="K29" s="17"/>
    </row>
    <row r="30" spans="1:11" ht="18.75" customHeight="1" x14ac:dyDescent="0.4">
      <c r="A30" s="45"/>
      <c r="B30" s="16"/>
      <c r="C30" s="17"/>
      <c r="D30" s="18"/>
      <c r="E30" s="18"/>
      <c r="F30" s="18"/>
      <c r="G30" s="19"/>
      <c r="H30" s="20" t="str">
        <f t="shared" si="0"/>
        <v/>
      </c>
      <c r="I30" s="15" t="str">
        <f t="shared" si="1"/>
        <v/>
      </c>
      <c r="J30" s="48"/>
      <c r="K30" s="17"/>
    </row>
    <row r="31" spans="1:11" ht="18.75" customHeight="1" x14ac:dyDescent="0.4">
      <c r="A31" s="46"/>
      <c r="B31" s="16"/>
      <c r="C31" s="17"/>
      <c r="D31" s="18"/>
      <c r="E31" s="18"/>
      <c r="F31" s="18"/>
      <c r="G31" s="19"/>
      <c r="H31" s="20" t="str">
        <f t="shared" si="0"/>
        <v/>
      </c>
      <c r="I31" s="15" t="str">
        <f>IF(D31&gt;0,(ROUND(D31*E31*F31*G31*0.000000001,4)),"")</f>
        <v/>
      </c>
      <c r="J31" s="49"/>
      <c r="K31" s="17"/>
    </row>
    <row r="32" spans="1:11" ht="18.75" customHeight="1" x14ac:dyDescent="0.4">
      <c r="A32" s="41" t="s">
        <v>21</v>
      </c>
      <c r="B32" s="10"/>
      <c r="C32" s="11"/>
      <c r="D32" s="12"/>
      <c r="E32" s="12"/>
      <c r="F32" s="12"/>
      <c r="G32" s="13"/>
      <c r="H32" s="21" t="str">
        <f t="shared" ref="H32:H39" si="2">IF(D32&gt;0,D32*E32*F32*0.000000001,"")</f>
        <v/>
      </c>
      <c r="I32" s="47"/>
      <c r="J32" s="15" t="str">
        <f t="shared" ref="J32:J39" si="3">IF(D32&gt;0,(ROUND(D32*E32*F32*G32*0.000000001,4)),"")</f>
        <v/>
      </c>
      <c r="K32" s="11"/>
    </row>
    <row r="33" spans="1:11" ht="18.75" customHeight="1" x14ac:dyDescent="0.4">
      <c r="A33" s="42"/>
      <c r="B33" s="16"/>
      <c r="C33" s="17"/>
      <c r="D33" s="18"/>
      <c r="E33" s="18"/>
      <c r="F33" s="18"/>
      <c r="G33" s="19"/>
      <c r="H33" s="22" t="str">
        <f t="shared" si="2"/>
        <v/>
      </c>
      <c r="I33" s="48"/>
      <c r="J33" s="15" t="str">
        <f t="shared" si="3"/>
        <v/>
      </c>
      <c r="K33" s="17"/>
    </row>
    <row r="34" spans="1:11" ht="18.75" customHeight="1" x14ac:dyDescent="0.4">
      <c r="A34" s="42"/>
      <c r="B34" s="16"/>
      <c r="C34" s="17"/>
      <c r="D34" s="18"/>
      <c r="E34" s="18"/>
      <c r="F34" s="18"/>
      <c r="G34" s="19"/>
      <c r="H34" s="22" t="str">
        <f t="shared" si="2"/>
        <v/>
      </c>
      <c r="I34" s="48"/>
      <c r="J34" s="15" t="str">
        <f t="shared" si="3"/>
        <v/>
      </c>
      <c r="K34" s="17"/>
    </row>
    <row r="35" spans="1:11" ht="18.75" customHeight="1" x14ac:dyDescent="0.4">
      <c r="A35" s="42"/>
      <c r="B35" s="16"/>
      <c r="C35" s="17"/>
      <c r="D35" s="18"/>
      <c r="E35" s="18"/>
      <c r="F35" s="18"/>
      <c r="G35" s="19"/>
      <c r="H35" s="22" t="str">
        <f>IF(D35&gt;0,D35*E35*F35*0.000000001,"")</f>
        <v/>
      </c>
      <c r="I35" s="48"/>
      <c r="J35" s="15" t="str">
        <f t="shared" si="3"/>
        <v/>
      </c>
      <c r="K35" s="17"/>
    </row>
    <row r="36" spans="1:11" ht="18.75" customHeight="1" x14ac:dyDescent="0.4">
      <c r="A36" s="42"/>
      <c r="B36" s="16"/>
      <c r="C36" s="17"/>
      <c r="D36" s="18"/>
      <c r="E36" s="18"/>
      <c r="F36" s="18"/>
      <c r="G36" s="19"/>
      <c r="H36" s="22" t="str">
        <f t="shared" si="2"/>
        <v/>
      </c>
      <c r="I36" s="48"/>
      <c r="J36" s="15" t="str">
        <f t="shared" si="3"/>
        <v/>
      </c>
      <c r="K36" s="17"/>
    </row>
    <row r="37" spans="1:11" ht="18.75" customHeight="1" x14ac:dyDescent="0.4">
      <c r="A37" s="42"/>
      <c r="B37" s="16"/>
      <c r="C37" s="17"/>
      <c r="D37" s="18"/>
      <c r="E37" s="18"/>
      <c r="F37" s="18"/>
      <c r="G37" s="19"/>
      <c r="H37" s="22" t="str">
        <f t="shared" si="2"/>
        <v/>
      </c>
      <c r="I37" s="48"/>
      <c r="J37" s="15" t="str">
        <f t="shared" si="3"/>
        <v/>
      </c>
      <c r="K37" s="17"/>
    </row>
    <row r="38" spans="1:11" ht="18.75" customHeight="1" x14ac:dyDescent="0.4">
      <c r="A38" s="42"/>
      <c r="B38" s="16"/>
      <c r="C38" s="17"/>
      <c r="D38" s="18"/>
      <c r="E38" s="18"/>
      <c r="F38" s="18"/>
      <c r="G38" s="19"/>
      <c r="H38" s="22" t="str">
        <f t="shared" si="2"/>
        <v/>
      </c>
      <c r="I38" s="48"/>
      <c r="J38" s="15" t="str">
        <f t="shared" si="3"/>
        <v/>
      </c>
      <c r="K38" s="17"/>
    </row>
    <row r="39" spans="1:11" ht="18.75" customHeight="1" x14ac:dyDescent="0.4">
      <c r="A39" s="43"/>
      <c r="B39" s="23"/>
      <c r="C39" s="24"/>
      <c r="D39" s="25"/>
      <c r="E39" s="25"/>
      <c r="F39" s="25"/>
      <c r="G39" s="26"/>
      <c r="H39" s="27" t="str">
        <f t="shared" si="2"/>
        <v/>
      </c>
      <c r="I39" s="49"/>
      <c r="J39" s="28" t="str">
        <f t="shared" si="3"/>
        <v/>
      </c>
      <c r="K39" s="17"/>
    </row>
    <row r="40" spans="1:11" x14ac:dyDescent="0.4">
      <c r="A40" s="78" t="s">
        <v>6</v>
      </c>
      <c r="B40" s="79"/>
      <c r="C40" s="64"/>
      <c r="D40" s="65"/>
      <c r="E40" s="65"/>
      <c r="F40" s="65"/>
      <c r="G40" s="65"/>
      <c r="H40" s="66"/>
      <c r="I40" s="29" t="s">
        <v>14</v>
      </c>
      <c r="J40" s="30" t="s">
        <v>15</v>
      </c>
      <c r="K40" s="31"/>
    </row>
    <row r="41" spans="1:11" x14ac:dyDescent="0.4">
      <c r="A41" s="80"/>
      <c r="B41" s="81"/>
      <c r="C41" s="67"/>
      <c r="D41" s="68"/>
      <c r="E41" s="68"/>
      <c r="F41" s="68"/>
      <c r="G41" s="68"/>
      <c r="H41" s="69"/>
      <c r="I41" s="32" t="str">
        <f>IF(SUM(I7:I39)&gt;0,SUM(I7:I39),"")</f>
        <v/>
      </c>
      <c r="J41" s="33" t="str">
        <f>IF(SUM(J7:J39)&gt;0,SUM(J7:J39),"")</f>
        <v/>
      </c>
      <c r="K41" s="34"/>
    </row>
    <row r="42" spans="1:11" x14ac:dyDescent="0.4">
      <c r="A42" s="78" t="s">
        <v>7</v>
      </c>
      <c r="B42" s="79"/>
      <c r="C42" s="58"/>
      <c r="D42" s="59"/>
      <c r="E42" s="59"/>
      <c r="F42" s="59"/>
      <c r="G42" s="59"/>
      <c r="H42" s="60"/>
      <c r="I42" s="70" t="s">
        <v>16</v>
      </c>
      <c r="J42" s="71"/>
      <c r="K42" s="31"/>
    </row>
    <row r="43" spans="1:11" x14ac:dyDescent="0.4">
      <c r="A43" s="80"/>
      <c r="B43" s="81"/>
      <c r="C43" s="61"/>
      <c r="D43" s="62"/>
      <c r="E43" s="62"/>
      <c r="F43" s="62"/>
      <c r="G43" s="62"/>
      <c r="H43" s="63"/>
      <c r="I43" s="72" t="str">
        <f>IF(SUM(I7:I39)+SUM(J7:J39)&gt;0,SUM(I7:I39)+SUM(J7:J39),"")</f>
        <v/>
      </c>
      <c r="J43" s="73"/>
      <c r="K43" s="34"/>
    </row>
    <row r="44" spans="1:11" x14ac:dyDescent="0.15">
      <c r="A44" s="50" t="s">
        <v>22</v>
      </c>
      <c r="B44" s="51"/>
      <c r="C44" s="51"/>
      <c r="D44" s="51"/>
      <c r="E44" s="51"/>
      <c r="F44" s="51"/>
      <c r="G44" s="51"/>
      <c r="H44" s="52"/>
      <c r="I44" s="74" t="s">
        <v>17</v>
      </c>
      <c r="J44" s="75"/>
      <c r="K44" s="31"/>
    </row>
    <row r="45" spans="1:11" x14ac:dyDescent="0.15">
      <c r="A45" s="53"/>
      <c r="B45" s="54"/>
      <c r="C45" s="54"/>
      <c r="D45" s="54"/>
      <c r="E45" s="54"/>
      <c r="F45" s="54"/>
      <c r="G45" s="54"/>
      <c r="H45" s="55"/>
      <c r="I45" s="76" t="str">
        <f>IF(SUM(I7:I39)+SUM(J7:J39)&gt;0,ROUNDDOWN(SUM(I7:I39)/I43,3),"")</f>
        <v/>
      </c>
      <c r="J45" s="77"/>
      <c r="K45" s="34"/>
    </row>
    <row r="46" spans="1:11" x14ac:dyDescent="0.4">
      <c r="A46" s="40" t="s">
        <v>29</v>
      </c>
      <c r="B46" s="40"/>
      <c r="C46" s="40"/>
      <c r="D46" s="40"/>
      <c r="E46" s="40"/>
      <c r="F46" s="40"/>
      <c r="G46" s="40"/>
      <c r="H46" s="40"/>
      <c r="I46" s="40"/>
      <c r="J46" s="40"/>
      <c r="K46" s="40"/>
    </row>
    <row r="47" spans="1:11" x14ac:dyDescent="0.4">
      <c r="A47" s="39" t="s">
        <v>8</v>
      </c>
      <c r="B47" s="39"/>
      <c r="C47" s="39"/>
      <c r="D47" s="39"/>
      <c r="E47" s="39"/>
      <c r="F47" s="39"/>
      <c r="G47" s="39"/>
      <c r="H47" s="39"/>
      <c r="I47" s="39"/>
      <c r="J47" s="39"/>
      <c r="K47" s="39"/>
    </row>
    <row r="48" spans="1:11" x14ac:dyDescent="0.4">
      <c r="A48" s="39"/>
      <c r="B48" s="39"/>
      <c r="C48" s="39"/>
      <c r="D48" s="39"/>
      <c r="E48" s="39"/>
      <c r="F48" s="39"/>
      <c r="G48" s="39"/>
      <c r="H48" s="39"/>
      <c r="I48" s="39"/>
      <c r="J48" s="39"/>
      <c r="K48" s="39"/>
    </row>
    <row r="49" spans="1:11" ht="18.75" customHeight="1" x14ac:dyDescent="0.4">
      <c r="A49" s="82" t="s">
        <v>30</v>
      </c>
      <c r="B49" s="82"/>
      <c r="C49" s="82"/>
      <c r="D49" s="82"/>
      <c r="E49" s="82"/>
      <c r="F49" s="82"/>
      <c r="G49" s="82"/>
      <c r="H49" s="82"/>
      <c r="I49" s="82"/>
      <c r="J49" s="82"/>
      <c r="K49" s="82"/>
    </row>
    <row r="50" spans="1:11" x14ac:dyDescent="0.4">
      <c r="A50" s="83" t="s">
        <v>23</v>
      </c>
      <c r="B50" s="83"/>
      <c r="C50" s="83"/>
      <c r="D50" s="83"/>
      <c r="E50" s="83"/>
      <c r="F50" s="83"/>
      <c r="G50" s="83"/>
      <c r="H50" s="83"/>
      <c r="I50" s="83"/>
      <c r="J50" s="83"/>
      <c r="K50" s="83"/>
    </row>
    <row r="51" spans="1:11" x14ac:dyDescent="0.4">
      <c r="A51" s="83" t="s">
        <v>24</v>
      </c>
      <c r="B51" s="83"/>
      <c r="C51" s="83"/>
      <c r="D51" s="83"/>
      <c r="E51" s="83"/>
      <c r="F51" s="83"/>
      <c r="G51" s="83"/>
      <c r="H51" s="83"/>
      <c r="I51" s="83"/>
      <c r="J51" s="83"/>
      <c r="K51" s="83"/>
    </row>
    <row r="52" spans="1:11" ht="19.5" customHeight="1" x14ac:dyDescent="0.4">
      <c r="A52" s="83" t="s">
        <v>28</v>
      </c>
      <c r="B52" s="83"/>
      <c r="C52" s="83"/>
      <c r="D52" s="83"/>
      <c r="E52" s="83"/>
      <c r="F52" s="83"/>
      <c r="G52" s="83"/>
      <c r="H52" s="83"/>
      <c r="I52" s="83"/>
      <c r="J52" s="83"/>
      <c r="K52" s="83"/>
    </row>
  </sheetData>
  <mergeCells count="24">
    <mergeCell ref="A52:K52"/>
    <mergeCell ref="A51:K51"/>
    <mergeCell ref="C42:H43"/>
    <mergeCell ref="C40:H41"/>
    <mergeCell ref="I42:J42"/>
    <mergeCell ref="I43:J43"/>
    <mergeCell ref="I44:J44"/>
    <mergeCell ref="I45:J45"/>
    <mergeCell ref="A46:K46"/>
    <mergeCell ref="A47:K48"/>
    <mergeCell ref="A40:B41"/>
    <mergeCell ref="A42:B43"/>
    <mergeCell ref="E2:H2"/>
    <mergeCell ref="C5:F5"/>
    <mergeCell ref="G5:J5"/>
    <mergeCell ref="A49:K49"/>
    <mergeCell ref="A50:K50"/>
    <mergeCell ref="A32:A39"/>
    <mergeCell ref="A7:A31"/>
    <mergeCell ref="J7:J31"/>
    <mergeCell ref="I32:I39"/>
    <mergeCell ref="A44:H45"/>
    <mergeCell ref="H3:K3"/>
    <mergeCell ref="H4:K4"/>
  </mergeCells>
  <phoneticPr fontId="2"/>
  <printOptions horizontalCentered="1"/>
  <pageMargins left="0.78740157480314965" right="0.39370078740157483" top="0.59055118110236227" bottom="0.19685039370078741" header="0.31496062992125984" footer="0.31496062992125984"/>
  <pageSetup paperSize="9" scale="7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製材等木拾い表（計画）_</vt:lpstr>
      <vt:lpstr>'製材等木拾い表（計画）_'!Print_Area</vt:lpstr>
      <vt:lpstr>'製材等木拾い表（計画）_'!Print_Titles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平松＿耕成（利用推進係）</dc:creator>
  <cp:lastModifiedBy>富永＿健成</cp:lastModifiedBy>
  <cp:lastPrinted>2025-05-12T01:36:18Z</cp:lastPrinted>
  <dcterms:created xsi:type="dcterms:W3CDTF">2020-11-05T06:59:44Z</dcterms:created>
  <dcterms:modified xsi:type="dcterms:W3CDTF">2026-04-20T03:14:49Z</dcterms:modified>
</cp:coreProperties>
</file>