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02 利用推進係\04_一般住宅の木造化などに関すること\02_道産木材住宅建設促進事業（R7～）\HW普及・利用促進事業委託業務\97_R8年度に向けて\令和８年度\令和7年様式　最終\非住宅\"/>
    </mc:Choice>
  </mc:AlternateContent>
  <xr:revisionPtr revIDLastSave="0" documentId="13_ncr:1_{E6482C55-80C8-4C10-8DAF-B0B5979135C5}" xr6:coauthVersionLast="47" xr6:coauthVersionMax="47" xr10:uidLastSave="{00000000-0000-0000-0000-000000000000}"/>
  <bookViews>
    <workbookView xWindow="-120" yWindow="-120" windowWidth="29040" windowHeight="15720" xr2:uid="{00000000-000D-0000-FFFF-FFFF00000000}"/>
  </bookViews>
  <sheets>
    <sheet name="内外装材木拾い表（計画）_" sheetId="2" r:id="rId1"/>
  </sheets>
  <definedNames>
    <definedName name="_xlnm.Print_Area" localSheetId="0">'内外装材木拾い表（計画）_'!$A$1:$K$48</definedName>
    <definedName name="_xlnm.Print_Titles" localSheetId="0">'内外装材木拾い表（計画）_'!$5:$6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2" l="1"/>
  <c r="I7" i="2"/>
  <c r="H8" i="2"/>
  <c r="I8" i="2"/>
  <c r="H9" i="2"/>
  <c r="I9" i="2"/>
  <c r="I42" i="2" s="1"/>
  <c r="H10" i="2"/>
  <c r="I10" i="2"/>
  <c r="H11" i="2"/>
  <c r="I11" i="2"/>
  <c r="H12" i="2"/>
  <c r="I12" i="2"/>
  <c r="H13" i="2"/>
  <c r="I13" i="2"/>
  <c r="H14" i="2"/>
  <c r="I14" i="2"/>
  <c r="H15" i="2"/>
  <c r="I15" i="2"/>
  <c r="H16" i="2"/>
  <c r="I16" i="2"/>
  <c r="H17" i="2"/>
  <c r="I17" i="2"/>
  <c r="H18" i="2"/>
  <c r="I18" i="2"/>
  <c r="H19" i="2"/>
  <c r="I19" i="2"/>
  <c r="H20" i="2"/>
  <c r="I20" i="2"/>
  <c r="H21" i="2"/>
  <c r="I21" i="2"/>
  <c r="H22" i="2"/>
  <c r="I22" i="2"/>
  <c r="H23" i="2"/>
  <c r="I23" i="2"/>
  <c r="H24" i="2"/>
  <c r="I24" i="2"/>
  <c r="J25" i="2"/>
  <c r="H26" i="2"/>
  <c r="J26" i="2"/>
  <c r="J38" i="2" s="1"/>
  <c r="H27" i="2"/>
  <c r="J27" i="2"/>
  <c r="H28" i="2"/>
  <c r="J28" i="2"/>
  <c r="H29" i="2"/>
  <c r="J29" i="2"/>
  <c r="H30" i="2"/>
  <c r="J30" i="2"/>
  <c r="H31" i="2"/>
  <c r="J31" i="2"/>
  <c r="H32" i="2"/>
  <c r="J32" i="2"/>
  <c r="H33" i="2"/>
  <c r="J33" i="2"/>
  <c r="H34" i="2"/>
  <c r="J34" i="2"/>
  <c r="H35" i="2"/>
  <c r="J35" i="2"/>
  <c r="H36" i="2"/>
  <c r="J36" i="2"/>
  <c r="I38" i="2" l="1"/>
  <c r="I40" i="2"/>
</calcChain>
</file>

<file path=xl/sharedStrings.xml><?xml version="1.0" encoding="utf-8"?>
<sst xmlns="http://schemas.openxmlformats.org/spreadsheetml/2006/main" count="37" uniqueCount="34">
  <si>
    <t>※6　計算式は、変えないこと。</t>
    <rPh sb="3" eb="6">
      <t>ケイサンシキ</t>
    </rPh>
    <rPh sb="8" eb="9">
      <t>カ</t>
    </rPh>
    <phoneticPr fontId="2"/>
  </si>
  <si>
    <t>※5　道産木材の利用量割合欄は、小数点以下第2位切捨てにより、小数点以下第1位とすること。</t>
    <rPh sb="3" eb="5">
      <t>ドウサン</t>
    </rPh>
    <rPh sb="5" eb="7">
      <t>モクザイ</t>
    </rPh>
    <rPh sb="8" eb="11">
      <t>リヨウリョウ</t>
    </rPh>
    <rPh sb="11" eb="13">
      <t>ワリアイ</t>
    </rPh>
    <rPh sb="13" eb="14">
      <t>ラン</t>
    </rPh>
    <rPh sb="16" eb="19">
      <t>ショウスウテン</t>
    </rPh>
    <rPh sb="19" eb="21">
      <t>イカ</t>
    </rPh>
    <rPh sb="21" eb="22">
      <t>ダイ</t>
    </rPh>
    <rPh sb="23" eb="24">
      <t>イ</t>
    </rPh>
    <rPh sb="24" eb="25">
      <t>キ</t>
    </rPh>
    <rPh sb="25" eb="26">
      <t>ス</t>
    </rPh>
    <rPh sb="31" eb="34">
      <t>ショウスウテン</t>
    </rPh>
    <rPh sb="34" eb="37">
      <t>イカダイ</t>
    </rPh>
    <rPh sb="38" eb="39">
      <t>イ</t>
    </rPh>
    <phoneticPr fontId="2"/>
  </si>
  <si>
    <t>※4　本表が2頁以上になる場合は、頁毎に道産木材の利用材積及び道産以外の木材利用材積の小計を記入すること。</t>
    <rPh sb="3" eb="4">
      <t>ホン</t>
    </rPh>
    <rPh sb="4" eb="5">
      <t>ヒョウ</t>
    </rPh>
    <rPh sb="7" eb="8">
      <t>ページ</t>
    </rPh>
    <rPh sb="8" eb="10">
      <t>イジョウ</t>
    </rPh>
    <rPh sb="13" eb="15">
      <t>バアイ</t>
    </rPh>
    <rPh sb="17" eb="18">
      <t>ページ</t>
    </rPh>
    <rPh sb="18" eb="19">
      <t>マイ</t>
    </rPh>
    <rPh sb="20" eb="22">
      <t>ドウサン</t>
    </rPh>
    <rPh sb="22" eb="24">
      <t>モクザイ</t>
    </rPh>
    <rPh sb="25" eb="27">
      <t>リヨウ</t>
    </rPh>
    <rPh sb="27" eb="29">
      <t>ザイセキ</t>
    </rPh>
    <rPh sb="29" eb="30">
      <t>オヨ</t>
    </rPh>
    <rPh sb="31" eb="33">
      <t>ドウサン</t>
    </rPh>
    <rPh sb="33" eb="35">
      <t>イガイ</t>
    </rPh>
    <rPh sb="36" eb="38">
      <t>モクザイ</t>
    </rPh>
    <rPh sb="38" eb="40">
      <t>リヨウ</t>
    </rPh>
    <rPh sb="40" eb="42">
      <t>ザイセキ</t>
    </rPh>
    <rPh sb="43" eb="45">
      <t>ショウケイ</t>
    </rPh>
    <rPh sb="46" eb="48">
      <t>キニュウ</t>
    </rPh>
    <phoneticPr fontId="2"/>
  </si>
  <si>
    <t>※2　使用箇所名欄は、床、内装、外装とする。</t>
    <rPh sb="3" eb="5">
      <t>シヨウ</t>
    </rPh>
    <rPh sb="5" eb="7">
      <t>カショ</t>
    </rPh>
    <rPh sb="7" eb="8">
      <t>メイ</t>
    </rPh>
    <rPh sb="8" eb="9">
      <t>ラン</t>
    </rPh>
    <rPh sb="11" eb="12">
      <t>ユカ</t>
    </rPh>
    <rPh sb="13" eb="15">
      <t>ナイソウ</t>
    </rPh>
    <rPh sb="16" eb="18">
      <t>ガイソウ</t>
    </rPh>
    <phoneticPr fontId="2"/>
  </si>
  <si>
    <t>※1　交付の対象となる建築物に使用する木材（床内外装材）について全て記載すること。</t>
    <rPh sb="3" eb="5">
      <t>コウフ</t>
    </rPh>
    <rPh sb="6" eb="8">
      <t>タイショウ</t>
    </rPh>
    <rPh sb="11" eb="14">
      <t>ケンチクブツ</t>
    </rPh>
    <rPh sb="15" eb="17">
      <t>シヨウ</t>
    </rPh>
    <rPh sb="19" eb="21">
      <t>モクザイ</t>
    </rPh>
    <rPh sb="22" eb="23">
      <t>ユカ</t>
    </rPh>
    <rPh sb="23" eb="26">
      <t>ナイガイソウ</t>
    </rPh>
    <rPh sb="26" eb="27">
      <t>ザイ</t>
    </rPh>
    <rPh sb="32" eb="33">
      <t>スベ</t>
    </rPh>
    <rPh sb="34" eb="36">
      <t>キサイ</t>
    </rPh>
    <phoneticPr fontId="2"/>
  </si>
  <si>
    <t>%(A/(A+B)×100</t>
  </si>
  <si>
    <t>道産木材の利用量割合（％）</t>
    <rPh sb="0" eb="2">
      <t>ドウサン</t>
    </rPh>
    <rPh sb="2" eb="4">
      <t>モクザイ</t>
    </rPh>
    <rPh sb="5" eb="8">
      <t>リヨウリョウ</t>
    </rPh>
    <rPh sb="8" eb="10">
      <t>ワリアイ</t>
    </rPh>
    <phoneticPr fontId="2"/>
  </si>
  <si>
    <t>(A+B)</t>
  </si>
  <si>
    <t>総材積</t>
    <rPh sb="0" eb="1">
      <t>ソウ</t>
    </rPh>
    <rPh sb="1" eb="3">
      <t>ザイセキ</t>
    </rPh>
    <phoneticPr fontId="2"/>
  </si>
  <si>
    <t>(B)</t>
    <phoneticPr fontId="2"/>
  </si>
  <si>
    <t>(A)</t>
    <phoneticPr fontId="2"/>
  </si>
  <si>
    <t>合計</t>
    <rPh sb="0" eb="2">
      <t>ゴウケイ</t>
    </rPh>
    <phoneticPr fontId="2"/>
  </si>
  <si>
    <t>外装</t>
    <rPh sb="0" eb="2">
      <t>ガイソウ</t>
    </rPh>
    <phoneticPr fontId="2"/>
  </si>
  <si>
    <t>内装</t>
    <rPh sb="0" eb="2">
      <t>ナイソウ</t>
    </rPh>
    <phoneticPr fontId="2"/>
  </si>
  <si>
    <t>床</t>
    <rPh sb="0" eb="1">
      <t>ユカ</t>
    </rPh>
    <phoneticPr fontId="2"/>
  </si>
  <si>
    <t>道産以外の木材</t>
    <rPh sb="0" eb="4">
      <t>ドウサンイガイ</t>
    </rPh>
    <rPh sb="5" eb="7">
      <t>モクザイ</t>
    </rPh>
    <phoneticPr fontId="2"/>
  </si>
  <si>
    <t>道産木材</t>
    <rPh sb="0" eb="2">
      <t>ドウサン</t>
    </rPh>
    <rPh sb="2" eb="4">
      <t>モクザイ</t>
    </rPh>
    <phoneticPr fontId="2"/>
  </si>
  <si>
    <t>道産以外の木材利用材積　(m3)</t>
    <rPh sb="0" eb="4">
      <t>ドウサンイガイ</t>
    </rPh>
    <rPh sb="5" eb="7">
      <t>モクザイ</t>
    </rPh>
    <rPh sb="7" eb="9">
      <t>リヨウ</t>
    </rPh>
    <rPh sb="9" eb="11">
      <t>ザイセキ</t>
    </rPh>
    <phoneticPr fontId="2"/>
  </si>
  <si>
    <t>道産木材利用
材積　(m3)</t>
    <rPh sb="0" eb="2">
      <t>ドウサン</t>
    </rPh>
    <rPh sb="2" eb="4">
      <t>モクザイ</t>
    </rPh>
    <rPh sb="4" eb="6">
      <t>リヨウ</t>
    </rPh>
    <rPh sb="7" eb="9">
      <t>ザイセキ</t>
    </rPh>
    <phoneticPr fontId="2"/>
  </si>
  <si>
    <t>単位あたり材積　　(m3/枚)</t>
    <rPh sb="0" eb="2">
      <t>タンイ</t>
    </rPh>
    <rPh sb="5" eb="7">
      <t>ザイセキ</t>
    </rPh>
    <rPh sb="13" eb="14">
      <t>マイ</t>
    </rPh>
    <phoneticPr fontId="2"/>
  </si>
  <si>
    <t>数量　　　(枚)</t>
    <rPh sb="0" eb="2">
      <t>スウリョウ</t>
    </rPh>
    <rPh sb="6" eb="7">
      <t>マイ</t>
    </rPh>
    <phoneticPr fontId="2"/>
  </si>
  <si>
    <t>厚み      (mm)</t>
    <rPh sb="0" eb="1">
      <t>アツ</t>
    </rPh>
    <phoneticPr fontId="2"/>
  </si>
  <si>
    <t>幅       (mm)</t>
    <rPh sb="0" eb="1">
      <t>ハバ</t>
    </rPh>
    <phoneticPr fontId="2"/>
  </si>
  <si>
    <t>長さ　　(mm)</t>
    <rPh sb="0" eb="1">
      <t>ナガ</t>
    </rPh>
    <phoneticPr fontId="2"/>
  </si>
  <si>
    <t>樹種</t>
    <rPh sb="0" eb="2">
      <t>ジュシュ</t>
    </rPh>
    <phoneticPr fontId="2"/>
  </si>
  <si>
    <t>備　考</t>
    <rPh sb="0" eb="1">
      <t>ビ</t>
    </rPh>
    <rPh sb="2" eb="3">
      <t>コウ</t>
    </rPh>
    <phoneticPr fontId="2"/>
  </si>
  <si>
    <t>利　用　数　量</t>
    <rPh sb="0" eb="1">
      <t>リ</t>
    </rPh>
    <rPh sb="2" eb="3">
      <t>ヨウ</t>
    </rPh>
    <rPh sb="4" eb="5">
      <t>カズ</t>
    </rPh>
    <rPh sb="6" eb="7">
      <t>リョウ</t>
    </rPh>
    <phoneticPr fontId="2"/>
  </si>
  <si>
    <t>規　　格</t>
    <rPh sb="0" eb="1">
      <t>キ</t>
    </rPh>
    <rPh sb="3" eb="4">
      <t>カク</t>
    </rPh>
    <phoneticPr fontId="2"/>
  </si>
  <si>
    <t>使用箇所名</t>
    <rPh sb="0" eb="2">
      <t>シヨウ</t>
    </rPh>
    <rPh sb="2" eb="4">
      <t>カショ</t>
    </rPh>
    <rPh sb="4" eb="5">
      <t>メイ</t>
    </rPh>
    <phoneticPr fontId="2"/>
  </si>
  <si>
    <t>(施工者)</t>
    <rPh sb="1" eb="4">
      <t>セコウシャ</t>
    </rPh>
    <phoneticPr fontId="2"/>
  </si>
  <si>
    <t>作成者</t>
    <rPh sb="0" eb="3">
      <t>サクセイシャ</t>
    </rPh>
    <phoneticPr fontId="2"/>
  </si>
  <si>
    <t>内外装材木拾い表（計画）</t>
    <phoneticPr fontId="2"/>
  </si>
  <si>
    <t>(別記第６号様式その２)</t>
    <rPh sb="1" eb="3">
      <t>ベッキ</t>
    </rPh>
    <rPh sb="3" eb="4">
      <t>ダイ</t>
    </rPh>
    <rPh sb="5" eb="6">
      <t>ゴウ</t>
    </rPh>
    <rPh sb="6" eb="8">
      <t>ヨウシキ</t>
    </rPh>
    <phoneticPr fontId="2"/>
  </si>
  <si>
    <t>※3　木材の利用材積は、小数点以下第5位を四捨五入し、小数点以下第4位とすること。</t>
    <rPh sb="3" eb="5">
      <t>モクザイ</t>
    </rPh>
    <rPh sb="6" eb="8">
      <t>リヨウ</t>
    </rPh>
    <rPh sb="8" eb="10">
      <t>ザイセキ</t>
    </rPh>
    <rPh sb="12" eb="15">
      <t>ショウスウテン</t>
    </rPh>
    <rPh sb="15" eb="17">
      <t>イカ</t>
    </rPh>
    <rPh sb="17" eb="18">
      <t>ダイ</t>
    </rPh>
    <rPh sb="19" eb="20">
      <t>イ</t>
    </rPh>
    <rPh sb="21" eb="25">
      <t>シシャゴニュウ</t>
    </rPh>
    <rPh sb="27" eb="30">
      <t>ショウスウテン</t>
    </rPh>
    <rPh sb="30" eb="32">
      <t>イカ</t>
    </rPh>
    <rPh sb="32" eb="33">
      <t>ダイ</t>
    </rPh>
    <rPh sb="34" eb="35">
      <t>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</si>
</sst>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_);[Red]\(#,##0.0000\)"/>
    <numFmt numFmtId="178" formatCode="#,##0.000_);[Red]\(#,##0.000\)"/>
    <numFmt numFmtId="179" formatCode="#,##0_);[Red]\(#,##0\)"/>
  </numFmts>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2"/>
      <color theme="1"/>
      <name val="ＭＳ 明朝"/>
      <family val="1"/>
      <charset val="128"/>
    </font>
    <font>
      <sz val="11"/>
      <color theme="1"/>
      <name val="ＭＳ 明朝"/>
      <family val="1"/>
      <charset val="128"/>
    </font>
    <font>
      <sz val="16"/>
      <color theme="1"/>
      <name val="ＭＳ 明朝"/>
      <family val="1"/>
      <charset val="128"/>
    </font>
    <font>
      <b/>
      <sz val="18"/>
      <color theme="1"/>
      <name val="ＭＳ 明朝"/>
      <family val="1"/>
      <charset val="128"/>
    </font>
    <font>
      <sz val="12"/>
      <name val="ＭＳ 明朝"/>
      <family val="1"/>
      <charset val="128"/>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diagonalDown="1">
      <left/>
      <right style="thin">
        <color indexed="64"/>
      </right>
      <top/>
      <bottom style="thin">
        <color indexed="64"/>
      </bottom>
      <diagonal style="hair">
        <color indexed="64"/>
      </diagonal>
    </border>
    <border diagonalDown="1">
      <left/>
      <right/>
      <top/>
      <bottom style="thin">
        <color indexed="64"/>
      </bottom>
      <diagonal style="hair">
        <color indexed="64"/>
      </diagonal>
    </border>
    <border diagonalDown="1">
      <left style="thin">
        <color indexed="64"/>
      </left>
      <right/>
      <top/>
      <bottom style="thin">
        <color indexed="64"/>
      </bottom>
      <diagonal style="hair">
        <color indexed="64"/>
      </diagonal>
    </border>
    <border diagonalDown="1">
      <left/>
      <right style="thin">
        <color indexed="64"/>
      </right>
      <top style="thin">
        <color indexed="64"/>
      </top>
      <bottom/>
      <diagonal style="hair">
        <color indexed="64"/>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style="thin">
        <color indexed="64"/>
      </left>
      <right/>
      <top/>
      <bottom/>
      <diagonal/>
    </border>
    <border>
      <left style="thin">
        <color indexed="64"/>
      </left>
      <right style="thin">
        <color indexed="64"/>
      </right>
      <top/>
      <bottom/>
      <diagonal/>
    </border>
    <border diagonalDown="1">
      <left style="thin">
        <color indexed="64"/>
      </left>
      <right style="thin">
        <color indexed="64"/>
      </right>
      <top/>
      <bottom style="thin">
        <color indexed="64"/>
      </bottom>
      <diagonal style="hair">
        <color indexed="64"/>
      </diagonal>
    </border>
    <border>
      <left/>
      <right style="thin">
        <color indexed="64"/>
      </right>
      <top/>
      <bottom/>
      <diagonal/>
    </border>
    <border diagonalDown="1">
      <left style="thin">
        <color indexed="64"/>
      </left>
      <right style="thin">
        <color indexed="64"/>
      </right>
      <top/>
      <bottom/>
      <diagonal style="hair">
        <color indexed="64"/>
      </diagonal>
    </border>
    <border>
      <left/>
      <right style="thin">
        <color indexed="64"/>
      </right>
      <top/>
      <bottom style="thin">
        <color theme="0" tint="-0.499984740745262"/>
      </bottom>
      <diagonal/>
    </border>
    <border>
      <left style="thin">
        <color indexed="64"/>
      </left>
      <right style="thin">
        <color indexed="64"/>
      </right>
      <top/>
      <bottom style="thin">
        <color theme="0" tint="-0.499984740745262"/>
      </bottom>
      <diagonal/>
    </border>
    <border>
      <left style="thin">
        <color indexed="64"/>
      </left>
      <right/>
      <top/>
      <bottom style="thin">
        <color theme="0" tint="-0.499984740745262"/>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diagonal/>
    </border>
    <border>
      <left style="thin">
        <color indexed="64"/>
      </left>
      <right/>
      <top style="thin">
        <color theme="0" tint="-0.499984740745262"/>
      </top>
      <bottom/>
      <diagonal/>
    </border>
    <border diagonalDown="1">
      <left style="thin">
        <color indexed="64"/>
      </left>
      <right style="thin">
        <color indexed="64"/>
      </right>
      <top style="thin">
        <color indexed="64"/>
      </top>
      <bottom/>
      <diagonal style="hair">
        <color indexed="64"/>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88">
    <xf numFmtId="0" fontId="0" fillId="0" borderId="0" xfId="0">
      <alignment vertical="center"/>
    </xf>
    <xf numFmtId="0" fontId="4" fillId="0" borderId="1" xfId="0" applyFont="1" applyBorder="1" applyAlignment="1">
      <alignment vertical="center" shrinkToFit="1"/>
    </xf>
    <xf numFmtId="0" fontId="4" fillId="0" borderId="5" xfId="0" applyFont="1" applyBorder="1" applyAlignment="1">
      <alignment vertical="center" shrinkToFit="1"/>
    </xf>
    <xf numFmtId="177" fontId="4" fillId="0" borderId="3" xfId="0" applyNumberFormat="1" applyFont="1" applyBorder="1" applyAlignment="1">
      <alignment horizontal="right" vertical="center" shrinkToFit="1"/>
    </xf>
    <xf numFmtId="177" fontId="4" fillId="0" borderId="1" xfId="0" applyNumberFormat="1" applyFont="1" applyBorder="1" applyAlignment="1">
      <alignment horizontal="right" vertical="center" shrinkToFit="1"/>
    </xf>
    <xf numFmtId="178" fontId="4" fillId="0" borderId="15" xfId="0" applyNumberFormat="1" applyFont="1" applyBorder="1" applyAlignment="1">
      <alignment horizontal="right" vertical="center" shrinkToFit="1"/>
    </xf>
    <xf numFmtId="178" fontId="4" fillId="0" borderId="16" xfId="0" applyNumberFormat="1" applyFont="1" applyBorder="1" applyAlignment="1">
      <alignment horizontal="right" vertical="center" shrinkToFit="1"/>
    </xf>
    <xf numFmtId="0" fontId="4" fillId="0" borderId="2" xfId="0" applyFont="1" applyBorder="1" applyAlignment="1">
      <alignment vertical="center" shrinkToFit="1"/>
    </xf>
    <xf numFmtId="177" fontId="4" fillId="2" borderId="1" xfId="0" applyNumberFormat="1" applyFont="1" applyFill="1" applyBorder="1" applyAlignment="1">
      <alignment vertical="center" shrinkToFit="1"/>
    </xf>
    <xf numFmtId="177" fontId="4" fillId="3" borderId="1" xfId="0" applyNumberFormat="1" applyFont="1" applyFill="1" applyBorder="1" applyAlignment="1">
      <alignment vertical="center" shrinkToFit="1"/>
    </xf>
    <xf numFmtId="179" fontId="4" fillId="0" borderId="3" xfId="0" applyNumberFormat="1" applyFont="1" applyBorder="1" applyAlignment="1">
      <alignment vertical="center" shrinkToFit="1"/>
    </xf>
    <xf numFmtId="179" fontId="4" fillId="0" borderId="1" xfId="0" applyNumberFormat="1" applyFont="1" applyBorder="1" applyAlignment="1">
      <alignment vertical="center" shrinkToFit="1"/>
    </xf>
    <xf numFmtId="0" fontId="4" fillId="0" borderId="18" xfId="0" applyFont="1" applyBorder="1" applyAlignment="1">
      <alignment vertical="center" shrinkToFit="1"/>
    </xf>
    <xf numFmtId="177" fontId="4" fillId="2" borderId="16" xfId="0" applyNumberFormat="1" applyFont="1" applyFill="1" applyBorder="1" applyAlignment="1">
      <alignment vertical="center" shrinkToFit="1"/>
    </xf>
    <xf numFmtId="177" fontId="4" fillId="3" borderId="16" xfId="0" applyNumberFormat="1" applyFont="1" applyFill="1" applyBorder="1" applyAlignment="1">
      <alignment vertical="center" shrinkToFit="1"/>
    </xf>
    <xf numFmtId="179" fontId="4" fillId="0" borderId="15" xfId="0" applyNumberFormat="1" applyFont="1" applyBorder="1" applyAlignment="1">
      <alignment vertical="center" shrinkToFit="1"/>
    </xf>
    <xf numFmtId="179" fontId="4" fillId="0" borderId="16" xfId="0" applyNumberFormat="1" applyFont="1" applyBorder="1" applyAlignment="1">
      <alignment vertical="center" shrinkToFit="1"/>
    </xf>
    <xf numFmtId="0" fontId="4" fillId="0" borderId="16" xfId="0" applyFont="1" applyBorder="1" applyAlignment="1">
      <alignment vertical="center" shrinkToFit="1"/>
    </xf>
    <xf numFmtId="0" fontId="4" fillId="0" borderId="20" xfId="0" applyFont="1" applyBorder="1" applyAlignment="1">
      <alignment vertical="center" shrinkToFit="1"/>
    </xf>
    <xf numFmtId="177" fontId="4" fillId="3" borderId="21" xfId="0" applyNumberFormat="1" applyFont="1" applyFill="1" applyBorder="1" applyAlignment="1">
      <alignment vertical="center" shrinkToFit="1"/>
    </xf>
    <xf numFmtId="179" fontId="4" fillId="0" borderId="22" xfId="0" applyNumberFormat="1" applyFont="1" applyBorder="1" applyAlignment="1">
      <alignment vertical="center" shrinkToFit="1"/>
    </xf>
    <xf numFmtId="179" fontId="4" fillId="0" borderId="21" xfId="0" applyNumberFormat="1" applyFont="1" applyBorder="1" applyAlignment="1">
      <alignment vertical="center" shrinkToFit="1"/>
    </xf>
    <xf numFmtId="0" fontId="4" fillId="0" borderId="21" xfId="0" applyFont="1" applyBorder="1" applyAlignment="1">
      <alignment vertical="center" shrinkToFit="1"/>
    </xf>
    <xf numFmtId="0" fontId="4" fillId="0" borderId="23" xfId="0" applyFont="1" applyBorder="1" applyAlignment="1">
      <alignment vertical="center" shrinkToFit="1"/>
    </xf>
    <xf numFmtId="177" fontId="4" fillId="2" borderId="5" xfId="0" applyNumberFormat="1" applyFont="1" applyFill="1" applyBorder="1" applyAlignment="1">
      <alignment vertical="center" shrinkToFit="1"/>
    </xf>
    <xf numFmtId="177" fontId="4" fillId="3" borderId="24" xfId="0" applyNumberFormat="1" applyFont="1" applyFill="1" applyBorder="1" applyAlignment="1">
      <alignment vertical="center" shrinkToFit="1"/>
    </xf>
    <xf numFmtId="179" fontId="4" fillId="0" borderId="25" xfId="0" applyNumberFormat="1" applyFont="1" applyBorder="1" applyAlignment="1">
      <alignment vertical="center" shrinkToFit="1"/>
    </xf>
    <xf numFmtId="179" fontId="4" fillId="0" borderId="24" xfId="0" applyNumberFormat="1" applyFont="1" applyBorder="1" applyAlignment="1">
      <alignment vertical="center" shrinkToFit="1"/>
    </xf>
    <xf numFmtId="0" fontId="4" fillId="0" borderId="24" xfId="0" applyFont="1" applyBorder="1" applyAlignment="1">
      <alignment vertical="center" shrinkToFit="1"/>
    </xf>
    <xf numFmtId="0" fontId="4" fillId="0" borderId="6" xfId="0" applyFont="1" applyBorder="1" applyAlignment="1">
      <alignment vertical="center" shrinkToFit="1"/>
    </xf>
    <xf numFmtId="177" fontId="4" fillId="3" borderId="5" xfId="0" applyNumberFormat="1" applyFont="1" applyFill="1" applyBorder="1" applyAlignment="1">
      <alignment vertical="center" shrinkToFit="1"/>
    </xf>
    <xf numFmtId="179" fontId="4" fillId="0" borderId="7" xfId="0" applyNumberFormat="1" applyFont="1" applyBorder="1" applyAlignment="1">
      <alignment vertical="center" shrinkToFit="1"/>
    </xf>
    <xf numFmtId="179" fontId="4" fillId="0" borderId="5" xfId="0" applyNumberFormat="1" applyFont="1" applyBorder="1" applyAlignment="1">
      <alignment vertical="center" shrinkToFit="1"/>
    </xf>
    <xf numFmtId="177" fontId="4" fillId="2" borderId="18" xfId="0" applyNumberFormat="1" applyFont="1" applyFill="1" applyBorder="1" applyAlignment="1">
      <alignment vertical="center" shrinkToFit="1"/>
    </xf>
    <xf numFmtId="177" fontId="4" fillId="2" borderId="6" xfId="0" applyNumberFormat="1" applyFont="1" applyFill="1" applyBorder="1" applyAlignment="1">
      <alignment vertical="center" shrinkToFit="1"/>
    </xf>
    <xf numFmtId="177" fontId="4" fillId="2" borderId="21" xfId="0" applyNumberFormat="1" applyFont="1" applyFill="1" applyBorder="1" applyAlignment="1">
      <alignment vertical="center" shrinkToFit="1"/>
    </xf>
    <xf numFmtId="177" fontId="4" fillId="2" borderId="24" xfId="0" applyNumberFormat="1" applyFont="1" applyFill="1" applyBorder="1" applyAlignment="1">
      <alignment vertical="center" shrinkToFit="1"/>
    </xf>
    <xf numFmtId="0" fontId="4" fillId="0" borderId="1" xfId="0" applyFont="1" applyBorder="1">
      <alignment vertical="center"/>
    </xf>
    <xf numFmtId="0" fontId="4" fillId="0" borderId="5" xfId="0" applyFont="1" applyBorder="1" applyAlignment="1">
      <alignment vertical="center" wrapText="1"/>
    </xf>
    <xf numFmtId="0" fontId="4" fillId="0" borderId="27" xfId="0" applyFont="1" applyBorder="1" applyAlignment="1">
      <alignment horizontal="center" vertical="center" wrapText="1"/>
    </xf>
    <xf numFmtId="0" fontId="4" fillId="0" borderId="27"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3" fillId="0" borderId="0" xfId="0" applyFont="1" applyAlignment="1">
      <alignment horizontal="left" vertical="center"/>
    </xf>
    <xf numFmtId="176" fontId="4" fillId="0" borderId="3" xfId="1" applyNumberFormat="1" applyFont="1" applyBorder="1" applyAlignment="1">
      <alignment horizontal="right" shrinkToFit="1"/>
    </xf>
    <xf numFmtId="176" fontId="4" fillId="0" borderId="2" xfId="1" applyNumberFormat="1" applyFont="1" applyBorder="1" applyAlignment="1">
      <alignment horizontal="right" shrinkToFi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lignment vertical="center"/>
    </xf>
    <xf numFmtId="0" fontId="4" fillId="0" borderId="8" xfId="0" applyFont="1" applyBorder="1">
      <alignment vertical="center"/>
    </xf>
    <xf numFmtId="0" fontId="4" fillId="0" borderId="6"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2" xfId="0" applyFont="1" applyBorder="1">
      <alignment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178" fontId="4" fillId="0" borderId="7" xfId="0" applyNumberFormat="1" applyFont="1" applyBorder="1" applyAlignment="1">
      <alignment horizontal="right" vertical="center" shrinkToFit="1"/>
    </xf>
    <xf numFmtId="178" fontId="4" fillId="0" borderId="6" xfId="0" applyNumberFormat="1" applyFont="1" applyBorder="1" applyAlignment="1">
      <alignment horizontal="right" vertical="center" shrinkToFit="1"/>
    </xf>
    <xf numFmtId="177" fontId="4" fillId="0" borderId="3" xfId="0" applyNumberFormat="1" applyFont="1" applyBorder="1" applyAlignment="1">
      <alignment horizontal="right" vertical="center" shrinkToFit="1"/>
    </xf>
    <xf numFmtId="177" fontId="4" fillId="0" borderId="4" xfId="0" applyNumberFormat="1" applyFont="1" applyBorder="1" applyAlignment="1">
      <alignment horizontal="right" vertical="center" shrinkToFit="1"/>
    </xf>
    <xf numFmtId="176" fontId="4" fillId="0" borderId="7" xfId="1" applyNumberFormat="1" applyFont="1" applyBorder="1" applyAlignment="1">
      <alignment horizontal="right" shrinkToFit="1"/>
    </xf>
    <xf numFmtId="176" fontId="4" fillId="0" borderId="6" xfId="1" applyNumberFormat="1" applyFont="1" applyBorder="1" applyAlignment="1">
      <alignment horizontal="right" shrinkToFit="1"/>
    </xf>
    <xf numFmtId="0" fontId="6" fillId="0" borderId="0" xfId="0" applyFont="1" applyAlignment="1">
      <alignment horizontal="center" vertical="center"/>
    </xf>
    <xf numFmtId="0" fontId="4" fillId="0" borderId="27" xfId="0" applyFont="1" applyBorder="1" applyAlignment="1">
      <alignment horizontal="center" vertical="center"/>
    </xf>
    <xf numFmtId="0" fontId="5" fillId="0" borderId="5" xfId="0" applyFont="1" applyBorder="1" applyAlignment="1">
      <alignment horizontal="left" vertical="center"/>
    </xf>
    <xf numFmtId="0" fontId="5" fillId="0" borderId="16" xfId="0" applyFont="1" applyBorder="1" applyAlignment="1">
      <alignment horizontal="left" vertical="center"/>
    </xf>
    <xf numFmtId="0" fontId="5" fillId="0" borderId="24" xfId="0" applyFont="1" applyBorder="1" applyAlignment="1">
      <alignment horizontal="left" vertical="center"/>
    </xf>
    <xf numFmtId="0" fontId="5" fillId="0" borderId="21" xfId="0" applyFont="1" applyBorder="1" applyAlignment="1">
      <alignment horizontal="left" vertical="center"/>
    </xf>
    <xf numFmtId="178" fontId="4" fillId="0" borderId="26" xfId="0" applyNumberFormat="1" applyFont="1" applyBorder="1" applyAlignment="1">
      <alignment vertical="center" shrinkToFit="1"/>
    </xf>
    <xf numFmtId="0" fontId="4" fillId="0" borderId="19" xfId="0" applyFont="1" applyBorder="1" applyAlignment="1">
      <alignment vertical="center" shrinkToFit="1"/>
    </xf>
    <xf numFmtId="0" fontId="4" fillId="0" borderId="17" xfId="0" applyFont="1" applyBorder="1" applyAlignment="1">
      <alignment vertical="center" shrinkToFit="1"/>
    </xf>
    <xf numFmtId="0" fontId="4" fillId="0" borderId="0" xfId="0" applyFont="1" applyAlignment="1">
      <alignment horizontal="left" vertical="center" shrinkToFit="1"/>
    </xf>
    <xf numFmtId="0" fontId="4" fillId="0" borderId="4" xfId="0" applyFont="1" applyBorder="1" applyAlignment="1">
      <alignment horizontal="left" vertical="center" shrinkToFit="1"/>
    </xf>
    <xf numFmtId="178" fontId="4" fillId="0" borderId="19" xfId="0" applyNumberFormat="1" applyFont="1" applyBorder="1" applyAlignment="1">
      <alignment vertical="center" shrinkToFit="1"/>
    </xf>
    <xf numFmtId="0" fontId="5" fillId="0" borderId="1" xfId="0" applyFont="1" applyBorder="1" applyAlignment="1">
      <alignment horizontal="left" vertical="center"/>
    </xf>
    <xf numFmtId="0" fontId="4" fillId="0" borderId="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shrinkToFit="1"/>
    </xf>
    <xf numFmtId="0" fontId="7" fillId="0" borderId="0" xfId="0" applyFont="1" applyAlignment="1">
      <alignment horizontal="left"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pageSetUpPr fitToPage="1"/>
  </sheetPr>
  <dimension ref="A1:K48"/>
  <sheetViews>
    <sheetView tabSelected="1" view="pageBreakPreview" zoomScaleNormal="100" zoomScaleSheetLayoutView="100" workbookViewId="0">
      <pane xSplit="2" ySplit="6" topLeftCell="C7" activePane="bottomRight" state="frozen"/>
      <selection activeCell="A47" sqref="A47:K48"/>
      <selection pane="topRight" activeCell="A47" sqref="A47:K48"/>
      <selection pane="bottomLeft" activeCell="A47" sqref="A47:K48"/>
      <selection pane="bottomRight"/>
    </sheetView>
  </sheetViews>
  <sheetFormatPr defaultRowHeight="18.75" x14ac:dyDescent="0.4"/>
  <cols>
    <col min="1" max="1" width="4.125" customWidth="1"/>
    <col min="2" max="2" width="13.625" customWidth="1"/>
    <col min="3" max="3" width="12.875" customWidth="1"/>
    <col min="4" max="4" width="10" customWidth="1"/>
    <col min="8" max="8" width="11.125" customWidth="1"/>
    <col min="9" max="10" width="15.125" customWidth="1"/>
    <col min="13" max="13" width="9.375" bestFit="1" customWidth="1"/>
    <col min="15" max="15" width="12.75" bestFit="1" customWidth="1"/>
  </cols>
  <sheetData>
    <row r="1" spans="1:11" x14ac:dyDescent="0.4">
      <c r="A1" s="43" t="s">
        <v>32</v>
      </c>
      <c r="B1" s="43"/>
      <c r="C1" s="43"/>
      <c r="D1" s="43"/>
      <c r="E1" s="43"/>
      <c r="F1" s="43"/>
      <c r="G1" s="43"/>
      <c r="H1" s="43"/>
      <c r="I1" s="43"/>
      <c r="J1" s="43"/>
      <c r="K1" s="43"/>
    </row>
    <row r="2" spans="1:11" ht="37.5" customHeight="1" x14ac:dyDescent="0.4">
      <c r="A2" s="43"/>
      <c r="B2" s="43"/>
      <c r="C2" s="43"/>
      <c r="D2" s="43"/>
      <c r="E2" s="69" t="s">
        <v>31</v>
      </c>
      <c r="F2" s="69"/>
      <c r="G2" s="69"/>
      <c r="H2" s="69"/>
      <c r="I2" s="43"/>
      <c r="J2" s="43"/>
      <c r="K2" s="43"/>
    </row>
    <row r="3" spans="1:11" x14ac:dyDescent="0.4">
      <c r="A3" s="43"/>
      <c r="B3" s="43"/>
      <c r="C3" s="43"/>
      <c r="D3" s="43"/>
      <c r="E3" s="43"/>
      <c r="F3" s="43"/>
      <c r="G3" s="42" t="s">
        <v>30</v>
      </c>
      <c r="H3" s="78"/>
      <c r="I3" s="78"/>
      <c r="J3" s="78"/>
      <c r="K3" s="78"/>
    </row>
    <row r="4" spans="1:11" x14ac:dyDescent="0.4">
      <c r="A4" s="43"/>
      <c r="B4" s="43"/>
      <c r="C4" s="43"/>
      <c r="D4" s="43"/>
      <c r="E4" s="43"/>
      <c r="F4" s="43"/>
      <c r="G4" s="42" t="s">
        <v>29</v>
      </c>
      <c r="H4" s="79"/>
      <c r="I4" s="79"/>
      <c r="J4" s="79"/>
      <c r="K4" s="79"/>
    </row>
    <row r="5" spans="1:11" x14ac:dyDescent="0.4">
      <c r="A5" s="41"/>
      <c r="B5" s="41" t="s">
        <v>28</v>
      </c>
      <c r="C5" s="70" t="s">
        <v>27</v>
      </c>
      <c r="D5" s="70"/>
      <c r="E5" s="70"/>
      <c r="F5" s="70"/>
      <c r="G5" s="70" t="s">
        <v>26</v>
      </c>
      <c r="H5" s="70"/>
      <c r="I5" s="70"/>
      <c r="J5" s="70"/>
      <c r="K5" s="41" t="s">
        <v>25</v>
      </c>
    </row>
    <row r="6" spans="1:11" ht="62.25" customHeight="1" x14ac:dyDescent="0.4">
      <c r="A6" s="37"/>
      <c r="B6" s="37"/>
      <c r="C6" s="40" t="s">
        <v>24</v>
      </c>
      <c r="D6" s="39" t="s">
        <v>23</v>
      </c>
      <c r="E6" s="39" t="s">
        <v>22</v>
      </c>
      <c r="F6" s="39" t="s">
        <v>21</v>
      </c>
      <c r="G6" s="39" t="s">
        <v>20</v>
      </c>
      <c r="H6" s="38" t="s">
        <v>19</v>
      </c>
      <c r="I6" s="38" t="s">
        <v>18</v>
      </c>
      <c r="J6" s="38" t="s">
        <v>17</v>
      </c>
      <c r="K6" s="37"/>
    </row>
    <row r="7" spans="1:11" x14ac:dyDescent="0.4">
      <c r="A7" s="82" t="s">
        <v>16</v>
      </c>
      <c r="B7" s="71" t="s">
        <v>14</v>
      </c>
      <c r="C7" s="2"/>
      <c r="D7" s="32"/>
      <c r="E7" s="32"/>
      <c r="F7" s="32"/>
      <c r="G7" s="31"/>
      <c r="H7" s="24" t="str">
        <f t="shared" ref="H7:H24" si="0">IF(D7&gt;0,D7*E7*F7*0.000000001,"")</f>
        <v/>
      </c>
      <c r="I7" s="34" t="str">
        <f t="shared" ref="I7:I24" si="1">IF(D7&gt;0,(ROUND(D7*E7*F7*G7*0.000000001,4)),"")</f>
        <v/>
      </c>
      <c r="J7" s="75"/>
      <c r="K7" s="29"/>
    </row>
    <row r="8" spans="1:11" x14ac:dyDescent="0.4">
      <c r="A8" s="83"/>
      <c r="B8" s="72"/>
      <c r="C8" s="17"/>
      <c r="D8" s="16"/>
      <c r="E8" s="16"/>
      <c r="F8" s="16"/>
      <c r="G8" s="15"/>
      <c r="H8" s="13" t="str">
        <f t="shared" si="0"/>
        <v/>
      </c>
      <c r="I8" s="13" t="str">
        <f t="shared" si="1"/>
        <v/>
      </c>
      <c r="J8" s="76"/>
      <c r="K8" s="12"/>
    </row>
    <row r="9" spans="1:11" x14ac:dyDescent="0.4">
      <c r="A9" s="83"/>
      <c r="B9" s="72"/>
      <c r="C9" s="17"/>
      <c r="D9" s="16"/>
      <c r="E9" s="16"/>
      <c r="F9" s="16"/>
      <c r="G9" s="15"/>
      <c r="H9" s="13" t="str">
        <f t="shared" si="0"/>
        <v/>
      </c>
      <c r="I9" s="13" t="str">
        <f t="shared" si="1"/>
        <v/>
      </c>
      <c r="J9" s="76"/>
      <c r="K9" s="12"/>
    </row>
    <row r="10" spans="1:11" x14ac:dyDescent="0.4">
      <c r="A10" s="83"/>
      <c r="B10" s="72"/>
      <c r="C10" s="17"/>
      <c r="D10" s="16"/>
      <c r="E10" s="16"/>
      <c r="F10" s="16"/>
      <c r="G10" s="15"/>
      <c r="H10" s="13" t="str">
        <f t="shared" si="0"/>
        <v/>
      </c>
      <c r="I10" s="13" t="str">
        <f t="shared" si="1"/>
        <v/>
      </c>
      <c r="J10" s="76"/>
      <c r="K10" s="12"/>
    </row>
    <row r="11" spans="1:11" x14ac:dyDescent="0.4">
      <c r="A11" s="83"/>
      <c r="B11" s="72"/>
      <c r="C11" s="17"/>
      <c r="D11" s="16"/>
      <c r="E11" s="16"/>
      <c r="F11" s="16"/>
      <c r="G11" s="15"/>
      <c r="H11" s="13" t="str">
        <f t="shared" si="0"/>
        <v/>
      </c>
      <c r="I11" s="13" t="str">
        <f t="shared" si="1"/>
        <v/>
      </c>
      <c r="J11" s="76"/>
      <c r="K11" s="12"/>
    </row>
    <row r="12" spans="1:11" x14ac:dyDescent="0.4">
      <c r="A12" s="83"/>
      <c r="B12" s="72"/>
      <c r="C12" s="17"/>
      <c r="D12" s="16"/>
      <c r="E12" s="16"/>
      <c r="F12" s="16"/>
      <c r="G12" s="15"/>
      <c r="H12" s="13" t="str">
        <f t="shared" si="0"/>
        <v/>
      </c>
      <c r="I12" s="33" t="str">
        <f t="shared" si="1"/>
        <v/>
      </c>
      <c r="J12" s="76"/>
      <c r="K12" s="12"/>
    </row>
    <row r="13" spans="1:11" x14ac:dyDescent="0.4">
      <c r="A13" s="83"/>
      <c r="B13" s="73" t="s">
        <v>13</v>
      </c>
      <c r="C13" s="28"/>
      <c r="D13" s="27"/>
      <c r="E13" s="27"/>
      <c r="F13" s="27"/>
      <c r="G13" s="26"/>
      <c r="H13" s="36" t="str">
        <f t="shared" si="0"/>
        <v/>
      </c>
      <c r="I13" s="34" t="str">
        <f t="shared" si="1"/>
        <v/>
      </c>
      <c r="J13" s="76"/>
      <c r="K13" s="23"/>
    </row>
    <row r="14" spans="1:11" x14ac:dyDescent="0.4">
      <c r="A14" s="83"/>
      <c r="B14" s="72"/>
      <c r="C14" s="17"/>
      <c r="D14" s="16"/>
      <c r="E14" s="16"/>
      <c r="F14" s="16"/>
      <c r="G14" s="15"/>
      <c r="H14" s="13" t="str">
        <f t="shared" si="0"/>
        <v/>
      </c>
      <c r="I14" s="13" t="str">
        <f t="shared" si="1"/>
        <v/>
      </c>
      <c r="J14" s="76"/>
      <c r="K14" s="12"/>
    </row>
    <row r="15" spans="1:11" x14ac:dyDescent="0.4">
      <c r="A15" s="83"/>
      <c r="B15" s="72"/>
      <c r="C15" s="17"/>
      <c r="D15" s="16"/>
      <c r="E15" s="16"/>
      <c r="F15" s="16"/>
      <c r="G15" s="15"/>
      <c r="H15" s="13" t="str">
        <f t="shared" si="0"/>
        <v/>
      </c>
      <c r="I15" s="13" t="str">
        <f t="shared" si="1"/>
        <v/>
      </c>
      <c r="J15" s="76"/>
      <c r="K15" s="12"/>
    </row>
    <row r="16" spans="1:11" x14ac:dyDescent="0.4">
      <c r="A16" s="83"/>
      <c r="B16" s="72"/>
      <c r="C16" s="17"/>
      <c r="D16" s="16"/>
      <c r="E16" s="16"/>
      <c r="F16" s="16"/>
      <c r="G16" s="15"/>
      <c r="H16" s="13" t="str">
        <f t="shared" si="0"/>
        <v/>
      </c>
      <c r="I16" s="13" t="str">
        <f t="shared" si="1"/>
        <v/>
      </c>
      <c r="J16" s="76"/>
      <c r="K16" s="12"/>
    </row>
    <row r="17" spans="1:11" x14ac:dyDescent="0.4">
      <c r="A17" s="83"/>
      <c r="B17" s="72"/>
      <c r="C17" s="17"/>
      <c r="D17" s="16"/>
      <c r="E17" s="16"/>
      <c r="F17" s="16"/>
      <c r="G17" s="15"/>
      <c r="H17" s="13" t="str">
        <f t="shared" si="0"/>
        <v/>
      </c>
      <c r="I17" s="13" t="str">
        <f t="shared" si="1"/>
        <v/>
      </c>
      <c r="J17" s="76"/>
      <c r="K17" s="12"/>
    </row>
    <row r="18" spans="1:11" x14ac:dyDescent="0.4">
      <c r="A18" s="83"/>
      <c r="B18" s="74"/>
      <c r="C18" s="22"/>
      <c r="D18" s="21"/>
      <c r="E18" s="21"/>
      <c r="F18" s="21"/>
      <c r="G18" s="20"/>
      <c r="H18" s="35" t="str">
        <f t="shared" si="0"/>
        <v/>
      </c>
      <c r="I18" s="33" t="str">
        <f t="shared" si="1"/>
        <v/>
      </c>
      <c r="J18" s="76"/>
      <c r="K18" s="18"/>
    </row>
    <row r="19" spans="1:11" x14ac:dyDescent="0.4">
      <c r="A19" s="83"/>
      <c r="B19" s="72" t="s">
        <v>12</v>
      </c>
      <c r="C19" s="17"/>
      <c r="D19" s="16"/>
      <c r="E19" s="16"/>
      <c r="F19" s="16"/>
      <c r="G19" s="15"/>
      <c r="H19" s="13" t="str">
        <f t="shared" si="0"/>
        <v/>
      </c>
      <c r="I19" s="34" t="str">
        <f t="shared" si="1"/>
        <v/>
      </c>
      <c r="J19" s="76"/>
      <c r="K19" s="12"/>
    </row>
    <row r="20" spans="1:11" x14ac:dyDescent="0.4">
      <c r="A20" s="83"/>
      <c r="B20" s="72"/>
      <c r="C20" s="17"/>
      <c r="D20" s="16"/>
      <c r="E20" s="16"/>
      <c r="F20" s="16"/>
      <c r="G20" s="15"/>
      <c r="H20" s="13" t="str">
        <f t="shared" si="0"/>
        <v/>
      </c>
      <c r="I20" s="13" t="str">
        <f t="shared" si="1"/>
        <v/>
      </c>
      <c r="J20" s="76"/>
      <c r="K20" s="12"/>
    </row>
    <row r="21" spans="1:11" x14ac:dyDescent="0.4">
      <c r="A21" s="83"/>
      <c r="B21" s="72"/>
      <c r="C21" s="17"/>
      <c r="D21" s="16"/>
      <c r="E21" s="16"/>
      <c r="F21" s="16"/>
      <c r="G21" s="15"/>
      <c r="H21" s="13" t="str">
        <f t="shared" si="0"/>
        <v/>
      </c>
      <c r="I21" s="13" t="str">
        <f t="shared" si="1"/>
        <v/>
      </c>
      <c r="J21" s="76"/>
      <c r="K21" s="12"/>
    </row>
    <row r="22" spans="1:11" x14ac:dyDescent="0.4">
      <c r="A22" s="83"/>
      <c r="B22" s="72"/>
      <c r="C22" s="17"/>
      <c r="D22" s="16"/>
      <c r="E22" s="16"/>
      <c r="F22" s="16"/>
      <c r="G22" s="15"/>
      <c r="H22" s="13" t="str">
        <f t="shared" si="0"/>
        <v/>
      </c>
      <c r="I22" s="13" t="str">
        <f t="shared" si="1"/>
        <v/>
      </c>
      <c r="J22" s="76"/>
      <c r="K22" s="12"/>
    </row>
    <row r="23" spans="1:11" x14ac:dyDescent="0.4">
      <c r="A23" s="83"/>
      <c r="B23" s="72"/>
      <c r="C23" s="17"/>
      <c r="D23" s="16"/>
      <c r="E23" s="16"/>
      <c r="F23" s="16"/>
      <c r="G23" s="15"/>
      <c r="H23" s="13" t="str">
        <f t="shared" si="0"/>
        <v/>
      </c>
      <c r="I23" s="13" t="str">
        <f t="shared" si="1"/>
        <v/>
      </c>
      <c r="J23" s="76"/>
      <c r="K23" s="12"/>
    </row>
    <row r="24" spans="1:11" ht="18.75" customHeight="1" x14ac:dyDescent="0.4">
      <c r="A24" s="84"/>
      <c r="B24" s="81"/>
      <c r="C24" s="1"/>
      <c r="D24" s="11"/>
      <c r="E24" s="11"/>
      <c r="F24" s="11"/>
      <c r="G24" s="10"/>
      <c r="H24" s="8" t="str">
        <f t="shared" si="0"/>
        <v/>
      </c>
      <c r="I24" s="33" t="str">
        <f t="shared" si="1"/>
        <v/>
      </c>
      <c r="J24" s="77"/>
      <c r="K24" s="7"/>
    </row>
    <row r="25" spans="1:11" ht="18.75" customHeight="1" x14ac:dyDescent="0.4">
      <c r="A25" s="82" t="s">
        <v>15</v>
      </c>
      <c r="B25" s="71" t="s">
        <v>14</v>
      </c>
      <c r="C25" s="2"/>
      <c r="D25" s="32"/>
      <c r="E25" s="32"/>
      <c r="F25" s="32"/>
      <c r="G25" s="31"/>
      <c r="H25" s="30"/>
      <c r="I25" s="75"/>
      <c r="J25" s="13" t="str">
        <f>IF(D25&gt;0,(ROUND(D25*E25*F25*G25*0.000000001,4)),"")</f>
        <v/>
      </c>
      <c r="K25" s="29"/>
    </row>
    <row r="26" spans="1:11" ht="18.75" customHeight="1" x14ac:dyDescent="0.4">
      <c r="A26" s="83"/>
      <c r="B26" s="72"/>
      <c r="C26" s="17"/>
      <c r="D26" s="16"/>
      <c r="E26" s="16"/>
      <c r="F26" s="16"/>
      <c r="G26" s="15"/>
      <c r="H26" s="14" t="str">
        <f t="shared" ref="H26:H36" si="2">IF(D26&gt;0,D26*E26*F26*0.000000001,"")</f>
        <v/>
      </c>
      <c r="I26" s="80"/>
      <c r="J26" s="13" t="str">
        <f t="shared" ref="J26:J36" si="3">IF(G26&gt;0,(ROUND(D26*E26*G26*0.000001,4)),"")</f>
        <v/>
      </c>
      <c r="K26" s="12"/>
    </row>
    <row r="27" spans="1:11" ht="18.75" customHeight="1" x14ac:dyDescent="0.4">
      <c r="A27" s="83"/>
      <c r="B27" s="72"/>
      <c r="C27" s="17"/>
      <c r="D27" s="16"/>
      <c r="E27" s="16"/>
      <c r="F27" s="16"/>
      <c r="G27" s="15"/>
      <c r="H27" s="14" t="str">
        <f t="shared" si="2"/>
        <v/>
      </c>
      <c r="I27" s="76"/>
      <c r="J27" s="13" t="str">
        <f t="shared" si="3"/>
        <v/>
      </c>
      <c r="K27" s="12"/>
    </row>
    <row r="28" spans="1:11" ht="18.75" customHeight="1" x14ac:dyDescent="0.4">
      <c r="A28" s="83"/>
      <c r="B28" s="72"/>
      <c r="C28" s="17"/>
      <c r="D28" s="16"/>
      <c r="E28" s="16"/>
      <c r="F28" s="16"/>
      <c r="G28" s="15"/>
      <c r="H28" s="14" t="str">
        <f t="shared" si="2"/>
        <v/>
      </c>
      <c r="I28" s="76"/>
      <c r="J28" s="13" t="str">
        <f t="shared" si="3"/>
        <v/>
      </c>
      <c r="K28" s="12"/>
    </row>
    <row r="29" spans="1:11" ht="18.75" customHeight="1" x14ac:dyDescent="0.4">
      <c r="A29" s="83"/>
      <c r="B29" s="73" t="s">
        <v>13</v>
      </c>
      <c r="C29" s="28"/>
      <c r="D29" s="27"/>
      <c r="E29" s="27"/>
      <c r="F29" s="27"/>
      <c r="G29" s="26"/>
      <c r="H29" s="25" t="str">
        <f t="shared" si="2"/>
        <v/>
      </c>
      <c r="I29" s="76"/>
      <c r="J29" s="24" t="str">
        <f t="shared" si="3"/>
        <v/>
      </c>
      <c r="K29" s="23"/>
    </row>
    <row r="30" spans="1:11" ht="18.75" customHeight="1" x14ac:dyDescent="0.4">
      <c r="A30" s="83"/>
      <c r="B30" s="72"/>
      <c r="C30" s="17"/>
      <c r="D30" s="16"/>
      <c r="E30" s="16"/>
      <c r="F30" s="16"/>
      <c r="G30" s="15"/>
      <c r="H30" s="14" t="str">
        <f t="shared" si="2"/>
        <v/>
      </c>
      <c r="I30" s="76"/>
      <c r="J30" s="13" t="str">
        <f t="shared" si="3"/>
        <v/>
      </c>
      <c r="K30" s="12"/>
    </row>
    <row r="31" spans="1:11" ht="18.75" customHeight="1" x14ac:dyDescent="0.4">
      <c r="A31" s="83"/>
      <c r="B31" s="72"/>
      <c r="C31" s="17"/>
      <c r="D31" s="16"/>
      <c r="E31" s="16"/>
      <c r="F31" s="16"/>
      <c r="G31" s="15"/>
      <c r="H31" s="14" t="str">
        <f t="shared" si="2"/>
        <v/>
      </c>
      <c r="I31" s="76"/>
      <c r="J31" s="13" t="str">
        <f t="shared" si="3"/>
        <v/>
      </c>
      <c r="K31" s="12"/>
    </row>
    <row r="32" spans="1:11" ht="18.75" customHeight="1" x14ac:dyDescent="0.4">
      <c r="A32" s="83"/>
      <c r="B32" s="74"/>
      <c r="C32" s="22"/>
      <c r="D32" s="21"/>
      <c r="E32" s="21"/>
      <c r="F32" s="21"/>
      <c r="G32" s="20"/>
      <c r="H32" s="19" t="str">
        <f t="shared" si="2"/>
        <v/>
      </c>
      <c r="I32" s="76"/>
      <c r="J32" s="8" t="str">
        <f t="shared" si="3"/>
        <v/>
      </c>
      <c r="K32" s="18"/>
    </row>
    <row r="33" spans="1:11" ht="18.75" customHeight="1" x14ac:dyDescent="0.4">
      <c r="A33" s="83"/>
      <c r="B33" s="72" t="s">
        <v>12</v>
      </c>
      <c r="C33" s="17"/>
      <c r="D33" s="16"/>
      <c r="E33" s="16"/>
      <c r="F33" s="16"/>
      <c r="G33" s="15"/>
      <c r="H33" s="14" t="str">
        <f t="shared" si="2"/>
        <v/>
      </c>
      <c r="I33" s="76"/>
      <c r="J33" s="13" t="str">
        <f t="shared" si="3"/>
        <v/>
      </c>
      <c r="K33" s="12"/>
    </row>
    <row r="34" spans="1:11" ht="18.75" customHeight="1" x14ac:dyDescent="0.4">
      <c r="A34" s="83"/>
      <c r="B34" s="72"/>
      <c r="C34" s="17"/>
      <c r="D34" s="16"/>
      <c r="E34" s="16"/>
      <c r="F34" s="16"/>
      <c r="G34" s="15"/>
      <c r="H34" s="14" t="str">
        <f t="shared" si="2"/>
        <v/>
      </c>
      <c r="I34" s="76"/>
      <c r="J34" s="13" t="str">
        <f t="shared" si="3"/>
        <v/>
      </c>
      <c r="K34" s="12"/>
    </row>
    <row r="35" spans="1:11" ht="18.75" customHeight="1" x14ac:dyDescent="0.4">
      <c r="A35" s="83"/>
      <c r="B35" s="72"/>
      <c r="C35" s="17"/>
      <c r="D35" s="16"/>
      <c r="E35" s="16"/>
      <c r="F35" s="16"/>
      <c r="G35" s="15"/>
      <c r="H35" s="14" t="str">
        <f t="shared" si="2"/>
        <v/>
      </c>
      <c r="I35" s="76"/>
      <c r="J35" s="13" t="str">
        <f t="shared" si="3"/>
        <v/>
      </c>
      <c r="K35" s="12"/>
    </row>
    <row r="36" spans="1:11" ht="18.75" customHeight="1" x14ac:dyDescent="0.4">
      <c r="A36" s="84"/>
      <c r="B36" s="81"/>
      <c r="C36" s="1"/>
      <c r="D36" s="11"/>
      <c r="E36" s="11"/>
      <c r="F36" s="11"/>
      <c r="G36" s="10"/>
      <c r="H36" s="9" t="str">
        <f t="shared" si="2"/>
        <v/>
      </c>
      <c r="I36" s="77"/>
      <c r="J36" s="8" t="str">
        <f t="shared" si="3"/>
        <v/>
      </c>
      <c r="K36" s="7"/>
    </row>
    <row r="37" spans="1:11" x14ac:dyDescent="0.4">
      <c r="A37" s="47" t="s">
        <v>11</v>
      </c>
      <c r="B37" s="48"/>
      <c r="C37" s="57"/>
      <c r="D37" s="58"/>
      <c r="E37" s="58"/>
      <c r="F37" s="58"/>
      <c r="G37" s="58"/>
      <c r="H37" s="59"/>
      <c r="I37" s="6" t="s">
        <v>10</v>
      </c>
      <c r="J37" s="5" t="s">
        <v>9</v>
      </c>
      <c r="K37" s="2"/>
    </row>
    <row r="38" spans="1:11" x14ac:dyDescent="0.4">
      <c r="A38" s="49"/>
      <c r="B38" s="50"/>
      <c r="C38" s="60"/>
      <c r="D38" s="61"/>
      <c r="E38" s="61"/>
      <c r="F38" s="61"/>
      <c r="G38" s="61"/>
      <c r="H38" s="62"/>
      <c r="I38" s="4" t="str">
        <f>IF(SUM(I7:I36)&gt;0,SUM(I7:I36),"")</f>
        <v/>
      </c>
      <c r="J38" s="3" t="str">
        <f>IF(SUM(J7:J36)&gt;0,SUM(J7:J36),"")</f>
        <v/>
      </c>
      <c r="K38" s="1"/>
    </row>
    <row r="39" spans="1:11" x14ac:dyDescent="0.4">
      <c r="A39" s="47" t="s">
        <v>8</v>
      </c>
      <c r="B39" s="48"/>
      <c r="C39" s="57"/>
      <c r="D39" s="58"/>
      <c r="E39" s="58"/>
      <c r="F39" s="58"/>
      <c r="G39" s="58"/>
      <c r="H39" s="59"/>
      <c r="I39" s="63" t="s">
        <v>7</v>
      </c>
      <c r="J39" s="64"/>
      <c r="K39" s="2"/>
    </row>
    <row r="40" spans="1:11" x14ac:dyDescent="0.4">
      <c r="A40" s="49"/>
      <c r="B40" s="50"/>
      <c r="C40" s="60"/>
      <c r="D40" s="61"/>
      <c r="E40" s="61"/>
      <c r="F40" s="61"/>
      <c r="G40" s="61"/>
      <c r="H40" s="62"/>
      <c r="I40" s="65" t="str">
        <f>IF(SUM(I7:I36)+SUM(J7:J36)&gt;0,SUM(I7:I36)+SUM(J7:J36),"")</f>
        <v/>
      </c>
      <c r="J40" s="66"/>
      <c r="K40" s="1"/>
    </row>
    <row r="41" spans="1:11" x14ac:dyDescent="0.15">
      <c r="A41" s="51" t="s">
        <v>6</v>
      </c>
      <c r="B41" s="52"/>
      <c r="C41" s="52"/>
      <c r="D41" s="52"/>
      <c r="E41" s="52"/>
      <c r="F41" s="52"/>
      <c r="G41" s="52"/>
      <c r="H41" s="53"/>
      <c r="I41" s="67" t="s">
        <v>5</v>
      </c>
      <c r="J41" s="68"/>
      <c r="K41" s="2"/>
    </row>
    <row r="42" spans="1:11" x14ac:dyDescent="0.15">
      <c r="A42" s="54"/>
      <c r="B42" s="55"/>
      <c r="C42" s="55"/>
      <c r="D42" s="55"/>
      <c r="E42" s="55"/>
      <c r="F42" s="55"/>
      <c r="G42" s="55"/>
      <c r="H42" s="56"/>
      <c r="I42" s="45" t="str">
        <f>IF(SUM(I7:I36)+SUM(J7:J36)&gt;0,ROUNDDOWN(SUM(I7:I36)/I40,3),"")</f>
        <v/>
      </c>
      <c r="J42" s="46"/>
      <c r="K42" s="1"/>
    </row>
    <row r="43" spans="1:11" x14ac:dyDescent="0.4">
      <c r="A43" s="44" t="s">
        <v>4</v>
      </c>
      <c r="B43" s="44"/>
      <c r="C43" s="44"/>
      <c r="D43" s="44"/>
      <c r="E43" s="44"/>
      <c r="F43" s="44"/>
      <c r="G43" s="44"/>
      <c r="H43" s="44"/>
      <c r="I43" s="44"/>
      <c r="J43" s="44"/>
      <c r="K43" s="44"/>
    </row>
    <row r="44" spans="1:11" ht="18.75" customHeight="1" x14ac:dyDescent="0.4">
      <c r="A44" s="85" t="s">
        <v>3</v>
      </c>
      <c r="B44" s="85"/>
      <c r="C44" s="85"/>
      <c r="D44" s="85"/>
      <c r="E44" s="85"/>
      <c r="F44" s="85"/>
      <c r="G44" s="85"/>
      <c r="H44" s="85"/>
      <c r="I44" s="85"/>
      <c r="J44" s="85"/>
      <c r="K44" s="85"/>
    </row>
    <row r="45" spans="1:11" ht="18.75" customHeight="1" x14ac:dyDescent="0.4">
      <c r="A45" s="86" t="s">
        <v>33</v>
      </c>
      <c r="B45" s="86"/>
      <c r="C45" s="86"/>
      <c r="D45" s="86"/>
      <c r="E45" s="86"/>
      <c r="F45" s="86"/>
      <c r="G45" s="86"/>
      <c r="H45" s="86"/>
      <c r="I45" s="86"/>
      <c r="J45" s="86"/>
      <c r="K45" s="86"/>
    </row>
    <row r="46" spans="1:11" x14ac:dyDescent="0.4">
      <c r="A46" s="87" t="s">
        <v>2</v>
      </c>
      <c r="B46" s="87"/>
      <c r="C46" s="87"/>
      <c r="D46" s="87"/>
      <c r="E46" s="87"/>
      <c r="F46" s="87"/>
      <c r="G46" s="87"/>
      <c r="H46" s="87"/>
      <c r="I46" s="87"/>
      <c r="J46" s="87"/>
      <c r="K46" s="87"/>
    </row>
    <row r="47" spans="1:11" x14ac:dyDescent="0.4">
      <c r="A47" s="87" t="s">
        <v>1</v>
      </c>
      <c r="B47" s="87"/>
      <c r="C47" s="87"/>
      <c r="D47" s="87"/>
      <c r="E47" s="87"/>
      <c r="F47" s="87"/>
      <c r="G47" s="87"/>
      <c r="H47" s="87"/>
      <c r="I47" s="87"/>
      <c r="J47" s="87"/>
      <c r="K47" s="87"/>
    </row>
    <row r="48" spans="1:11" x14ac:dyDescent="0.4">
      <c r="A48" s="87" t="s">
        <v>0</v>
      </c>
      <c r="B48" s="87"/>
      <c r="C48" s="87"/>
      <c r="D48" s="87"/>
      <c r="E48" s="87"/>
      <c r="F48" s="87"/>
      <c r="G48" s="87"/>
      <c r="H48" s="87"/>
      <c r="I48" s="87"/>
      <c r="J48" s="87"/>
      <c r="K48" s="87"/>
    </row>
  </sheetData>
  <mergeCells count="30">
    <mergeCell ref="I25:I36"/>
    <mergeCell ref="B19:B24"/>
    <mergeCell ref="A7:A24"/>
    <mergeCell ref="B25:B28"/>
    <mergeCell ref="B29:B32"/>
    <mergeCell ref="A25:A36"/>
    <mergeCell ref="B33:B36"/>
    <mergeCell ref="E2:H2"/>
    <mergeCell ref="C5:F5"/>
    <mergeCell ref="G5:J5"/>
    <mergeCell ref="B7:B12"/>
    <mergeCell ref="B13:B18"/>
    <mergeCell ref="J7:J24"/>
    <mergeCell ref="H3:K3"/>
    <mergeCell ref="H4:K4"/>
    <mergeCell ref="I42:J42"/>
    <mergeCell ref="A43:K43"/>
    <mergeCell ref="A37:B38"/>
    <mergeCell ref="A39:B40"/>
    <mergeCell ref="A41:H42"/>
    <mergeCell ref="C37:H38"/>
    <mergeCell ref="C39:H40"/>
    <mergeCell ref="I39:J39"/>
    <mergeCell ref="I40:J40"/>
    <mergeCell ref="I41:J41"/>
    <mergeCell ref="A48:K48"/>
    <mergeCell ref="A45:K45"/>
    <mergeCell ref="A46:K46"/>
    <mergeCell ref="A47:K47"/>
    <mergeCell ref="A44:K44"/>
  </mergeCells>
  <phoneticPr fontId="2"/>
  <printOptions horizontalCentered="1"/>
  <pageMargins left="0.78740157480314965" right="0.39370078740157483" top="0.59055118110236227" bottom="0.19685039370078741" header="0.31496062992125984" footer="0.31496062992125984"/>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内外装材木拾い表（計画）_</vt:lpstr>
      <vt:lpstr>'内外装材木拾い表（計画）_'!Print_Area</vt:lpstr>
      <vt:lpstr>'内外装材木拾い表（計画）_'!Print_Titles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富永＿健成</cp:lastModifiedBy>
  <dcterms:created xsi:type="dcterms:W3CDTF">2025-06-23T23:42:50Z</dcterms:created>
  <dcterms:modified xsi:type="dcterms:W3CDTF">2026-04-20T03:15:38Z</dcterms:modified>
</cp:coreProperties>
</file>