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2_一般競争入札その２\03_【災害復旧】黒島天領北前船資料館災害復旧工事\"/>
    </mc:Choice>
  </mc:AlternateContent>
  <xr:revisionPtr revIDLastSave="0" documentId="13_ncr:1_{0161E0E2-36E9-419A-90E0-73140BD53BE8}"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externalReferences>
    <externalReference r:id="rId3"/>
  </externalReference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8" i="12" l="1"/>
  <c r="C52" i="12"/>
  <c r="C50" i="12"/>
  <c r="N36" i="12"/>
  <c r="A24" i="12"/>
  <c r="A26" i="12" s="1"/>
  <c r="A28" i="12" s="1"/>
  <c r="A30" i="12" s="1"/>
  <c r="A32" i="12" s="1"/>
  <c r="A34" i="12" s="1"/>
  <c r="A36" i="12" s="1"/>
  <c r="A38" i="12" s="1"/>
  <c r="A40" i="12" s="1"/>
  <c r="A42" i="12" s="1"/>
  <c r="A44" i="12" s="1"/>
  <c r="A46" i="12" s="1"/>
  <c r="C8" i="12"/>
  <c r="C6" i="12"/>
  <c r="I6" i="12" s="1"/>
  <c r="A48" i="12" l="1"/>
  <c r="A52" i="12" s="1"/>
  <c r="A54" i="12" s="1"/>
  <c r="A56" i="12" s="1"/>
  <c r="A58" i="12" s="1"/>
  <c r="A60" i="12" s="1"/>
  <c r="A62" i="12" s="1"/>
  <c r="A64" i="12" s="1"/>
  <c r="A66" i="12" s="1"/>
  <c r="A68" i="12" s="1"/>
  <c r="A50" i="12"/>
</calcChain>
</file>

<file path=xl/sharedStrings.xml><?xml version="1.0" encoding="utf-8"?>
<sst xmlns="http://schemas.openxmlformats.org/spreadsheetml/2006/main" count="145" uniqueCount="55">
  <si>
    <t>工事概要</t>
    <rPh sb="0" eb="2">
      <t>コウジ</t>
    </rPh>
    <rPh sb="2" eb="4">
      <t>ガイヨウ</t>
    </rPh>
    <phoneticPr fontId="20"/>
  </si>
  <si>
    <t>金　　額</t>
    <rPh sb="0" eb="1">
      <t>キン</t>
    </rPh>
    <rPh sb="3" eb="4">
      <t>ガク</t>
    </rPh>
    <phoneticPr fontId="20"/>
  </si>
  <si>
    <t>純　工　事　費　計</t>
    <rPh sb="0" eb="1">
      <t>ジュン</t>
    </rPh>
    <rPh sb="2" eb="3">
      <t>コウ</t>
    </rPh>
    <rPh sb="4" eb="5">
      <t>コト</t>
    </rPh>
    <rPh sb="6" eb="7">
      <t>ヒ</t>
    </rPh>
    <rPh sb="8" eb="9">
      <t>ケイ</t>
    </rPh>
    <phoneticPr fontId="20"/>
  </si>
  <si>
    <t>消費税相当額</t>
    <rPh sb="0" eb="3">
      <t>ショウヒゼイ</t>
    </rPh>
    <rPh sb="3" eb="6">
      <t>ソウトウガク</t>
    </rPh>
    <phoneticPr fontId="20"/>
  </si>
  <si>
    <t>Ｃ.</t>
  </si>
  <si>
    <t>式</t>
    <rPh sb="0" eb="1">
      <t>シキ</t>
    </rPh>
    <phoneticPr fontId="9"/>
  </si>
  <si>
    <t>Ｂ.</t>
  </si>
  <si>
    <t>専門工事</t>
    <rPh sb="0" eb="4">
      <t>センモンコウジ</t>
    </rPh>
    <phoneticPr fontId="9"/>
  </si>
  <si>
    <t>直 接 工 事 費</t>
  </si>
  <si>
    <t>設 計 内 訳 書</t>
    <rPh sb="0" eb="1">
      <t>セツ</t>
    </rPh>
    <rPh sb="2" eb="3">
      <t>ケイ</t>
    </rPh>
    <rPh sb="4" eb="5">
      <t>ウチ</t>
    </rPh>
    <rPh sb="6" eb="7">
      <t>ヤク</t>
    </rPh>
    <rPh sb="8" eb="9">
      <t>ショ</t>
    </rPh>
    <phoneticPr fontId="20"/>
  </si>
  <si>
    <t>名　　　称</t>
    <rPh sb="0" eb="1">
      <t>メイ</t>
    </rPh>
    <rPh sb="4" eb="5">
      <t>ショウ</t>
    </rPh>
    <phoneticPr fontId="20"/>
  </si>
  <si>
    <t>A．</t>
  </si>
  <si>
    <t>Ｄ.</t>
  </si>
  <si>
    <t>小　　　　計</t>
    <rPh sb="0" eb="1">
      <t>ショウ</t>
    </rPh>
    <rPh sb="5" eb="6">
      <t>ケイ</t>
    </rPh>
    <phoneticPr fontId="20"/>
  </si>
  <si>
    <t>共　通　仮　設　費</t>
    <rPh sb="0" eb="1">
      <t>トモ</t>
    </rPh>
    <rPh sb="2" eb="3">
      <t>ツウ</t>
    </rPh>
    <rPh sb="4" eb="5">
      <t>カリ</t>
    </rPh>
    <rPh sb="6" eb="7">
      <t>セツ</t>
    </rPh>
    <rPh sb="8" eb="9">
      <t>ヒ</t>
    </rPh>
    <phoneticPr fontId="20"/>
  </si>
  <si>
    <t>諸　経　費</t>
    <rPh sb="0" eb="1">
      <t>モロ</t>
    </rPh>
    <rPh sb="2" eb="3">
      <t>キョウ</t>
    </rPh>
    <rPh sb="4" eb="5">
      <t>ヒ</t>
    </rPh>
    <phoneticPr fontId="20"/>
  </si>
  <si>
    <t>(1) 現　場　管　理　費</t>
    <rPh sb="4" eb="5">
      <t>ウツツ</t>
    </rPh>
    <rPh sb="6" eb="7">
      <t>バ</t>
    </rPh>
    <rPh sb="8" eb="9">
      <t>カン</t>
    </rPh>
    <rPh sb="10" eb="11">
      <t>リ</t>
    </rPh>
    <rPh sb="12" eb="13">
      <t>ヒ</t>
    </rPh>
    <phoneticPr fontId="20"/>
  </si>
  <si>
    <t>工　事　原　価　計</t>
    <rPh sb="0" eb="1">
      <t>コウ</t>
    </rPh>
    <rPh sb="2" eb="3">
      <t>コト</t>
    </rPh>
    <rPh sb="4" eb="5">
      <t>ハラ</t>
    </rPh>
    <rPh sb="6" eb="7">
      <t>アタイ</t>
    </rPh>
    <rPh sb="8" eb="9">
      <t>ケイ</t>
    </rPh>
    <phoneticPr fontId="20"/>
  </si>
  <si>
    <t>(2) 一　般　管　理　費</t>
    <rPh sb="4" eb="5">
      <t>イチ</t>
    </rPh>
    <rPh sb="6" eb="7">
      <t>バン</t>
    </rPh>
    <rPh sb="8" eb="9">
      <t>カン</t>
    </rPh>
    <rPh sb="10" eb="11">
      <t>リ</t>
    </rPh>
    <rPh sb="12" eb="13">
      <t>ヒ</t>
    </rPh>
    <phoneticPr fontId="20"/>
  </si>
  <si>
    <t>工　事　価　格　計</t>
    <rPh sb="0" eb="1">
      <t>コウ</t>
    </rPh>
    <rPh sb="2" eb="3">
      <t>コト</t>
    </rPh>
    <rPh sb="4" eb="5">
      <t>アタイ</t>
    </rPh>
    <rPh sb="6" eb="7">
      <t>カク</t>
    </rPh>
    <rPh sb="8" eb="9">
      <t>ケイ</t>
    </rPh>
    <phoneticPr fontId="20"/>
  </si>
  <si>
    <t>総　　　　計　(工事費)</t>
  </si>
  <si>
    <t>摘　　　要</t>
    <rPh sb="0" eb="1">
      <t>チャク</t>
    </rPh>
    <rPh sb="4" eb="5">
      <t>ヨウ</t>
    </rPh>
    <phoneticPr fontId="20"/>
  </si>
  <si>
    <t>安全管理費含む</t>
    <rPh sb="0" eb="2">
      <t>アンゼン</t>
    </rPh>
    <rPh sb="2" eb="5">
      <t>カンリヒ</t>
    </rPh>
    <rPh sb="5" eb="6">
      <t>フク</t>
    </rPh>
    <phoneticPr fontId="20"/>
  </si>
  <si>
    <t xml:space="preserve"> 設 計 </t>
    <rPh sb="1" eb="2">
      <t>セツ</t>
    </rPh>
    <rPh sb="3" eb="4">
      <t>ケイ</t>
    </rPh>
    <phoneticPr fontId="20"/>
  </si>
  <si>
    <t>但し、</t>
    <rPh sb="0" eb="1">
      <t>タダ</t>
    </rPh>
    <phoneticPr fontId="20"/>
  </si>
  <si>
    <t>数　量</t>
    <rPh sb="0" eb="1">
      <t>カズ</t>
    </rPh>
    <rPh sb="2" eb="3">
      <t>リョウ</t>
    </rPh>
    <phoneticPr fontId="20"/>
  </si>
  <si>
    <t>単位</t>
    <rPh sb="0" eb="2">
      <t>タンイ</t>
    </rPh>
    <phoneticPr fontId="20"/>
  </si>
  <si>
    <t>備　　考</t>
    <rPh sb="0" eb="1">
      <t>ビ</t>
    </rPh>
    <rPh sb="3" eb="4">
      <t>コウ</t>
    </rPh>
    <phoneticPr fontId="20"/>
  </si>
  <si>
    <t>式</t>
    <rPh sb="0" eb="1">
      <t>シキ</t>
    </rPh>
    <phoneticPr fontId="20"/>
  </si>
  <si>
    <t>円也</t>
  </si>
  <si>
    <t>災害復旧一式</t>
    <rPh sb="0" eb="2">
      <t>サイガイ</t>
    </rPh>
    <rPh sb="2" eb="4">
      <t>フッキュウ</t>
    </rPh>
    <rPh sb="4" eb="6">
      <t>イッシキ</t>
    </rPh>
    <phoneticPr fontId="20"/>
  </si>
  <si>
    <t>単　　価</t>
    <rPh sb="0" eb="1">
      <t>タン</t>
    </rPh>
    <rPh sb="3" eb="4">
      <t>アタイ</t>
    </rPh>
    <phoneticPr fontId="20"/>
  </si>
  <si>
    <t>設計者</t>
    <rPh sb="0" eb="1">
      <t>セツ</t>
    </rPh>
    <rPh sb="1" eb="2">
      <t>ケイ</t>
    </rPh>
    <rPh sb="2" eb="3">
      <t>モノ</t>
    </rPh>
    <phoneticPr fontId="20"/>
  </si>
  <si>
    <t>新築工事</t>
    <rPh sb="0" eb="4">
      <t>シンチク</t>
    </rPh>
    <phoneticPr fontId="9"/>
  </si>
  <si>
    <t>改修工事</t>
    <rPh sb="0" eb="4">
      <t>カイシュ</t>
    </rPh>
    <phoneticPr fontId="9"/>
  </si>
  <si>
    <t>共通仮設費積上分</t>
    <rPh sb="0" eb="5">
      <t>キョウツウ</t>
    </rPh>
    <rPh sb="5" eb="7">
      <t>ツミア</t>
    </rPh>
    <rPh sb="7" eb="8">
      <t>ブン</t>
    </rPh>
    <phoneticPr fontId="9"/>
  </si>
  <si>
    <t/>
  </si>
  <si>
    <t>精査</t>
    <rPh sb="0" eb="2">
      <t>セイサ</t>
    </rPh>
    <phoneticPr fontId="9"/>
  </si>
  <si>
    <t xml:space="preserve"> 令 和 8 年 5 月 </t>
    <rPh sb="1" eb="2">
      <t>レイ</t>
    </rPh>
    <rPh sb="3" eb="4">
      <t>ワ</t>
    </rPh>
    <rPh sb="7" eb="8">
      <t>トシ</t>
    </rPh>
    <rPh sb="11" eb="12">
      <t>ツキ</t>
    </rPh>
    <phoneticPr fontId="20"/>
  </si>
  <si>
    <t>外壁クラック、内壁クラック、建具調整、床の補修、
外構の補修
照明器具の補修、空調機の取替え</t>
    <rPh sb="0" eb="2">
      <t>ガイヘキ</t>
    </rPh>
    <rPh sb="7" eb="9">
      <t>ナイヘキ</t>
    </rPh>
    <rPh sb="14" eb="16">
      <t>タテグ</t>
    </rPh>
    <rPh sb="16" eb="18">
      <t>チョウセイ</t>
    </rPh>
    <rPh sb="19" eb="20">
      <t>ユカ</t>
    </rPh>
    <rPh sb="21" eb="23">
      <t>ホシュウ</t>
    </rPh>
    <rPh sb="25" eb="27">
      <t>ガイコウ</t>
    </rPh>
    <rPh sb="28" eb="30">
      <t>ホシュウ</t>
    </rPh>
    <rPh sb="31" eb="36">
      <t>ショウメイ</t>
    </rPh>
    <rPh sb="36" eb="38">
      <t>ホシュウ</t>
    </rPh>
    <rPh sb="39" eb="43">
      <t>クウチョ</t>
    </rPh>
    <rPh sb="43" eb="45">
      <t>トリカ</t>
    </rPh>
    <phoneticPr fontId="9"/>
  </si>
  <si>
    <t>スクラップ</t>
  </si>
  <si>
    <t>黒島天領北前船資料館災害復旧工事</t>
  </si>
  <si>
    <t>別記内訳書</t>
    <rPh sb="0" eb="2">
      <t>ベッキ</t>
    </rPh>
    <rPh sb="2" eb="5">
      <t>ウチワケショ</t>
    </rPh>
    <phoneticPr fontId="22"/>
  </si>
  <si>
    <t>名　　　　　　　　　　　　称</t>
    <rPh sb="0" eb="1">
      <t>ナ</t>
    </rPh>
    <rPh sb="13" eb="14">
      <t>ショウ</t>
    </rPh>
    <phoneticPr fontId="22"/>
  </si>
  <si>
    <t>数　　量</t>
    <rPh sb="0" eb="1">
      <t>カズ</t>
    </rPh>
    <rPh sb="3" eb="4">
      <t>リョウ</t>
    </rPh>
    <phoneticPr fontId="22"/>
  </si>
  <si>
    <t>単 位</t>
    <rPh sb="0" eb="1">
      <t>タン</t>
    </rPh>
    <rPh sb="2" eb="3">
      <t>クライ</t>
    </rPh>
    <phoneticPr fontId="22"/>
  </si>
  <si>
    <t>金 　　　　　額</t>
    <rPh sb="0" eb="1">
      <t>キン</t>
    </rPh>
    <rPh sb="7" eb="8">
      <t>ガク</t>
    </rPh>
    <phoneticPr fontId="22"/>
  </si>
  <si>
    <t>備　　　　考</t>
    <rPh sb="0" eb="1">
      <t>ソナエ</t>
    </rPh>
    <rPh sb="5" eb="6">
      <t>コウ</t>
    </rPh>
    <phoneticPr fontId="22"/>
  </si>
  <si>
    <t>直接工事費のうち労務費</t>
    <rPh sb="0" eb="5">
      <t>チョクセツコウジヒ</t>
    </rPh>
    <rPh sb="8" eb="11">
      <t>ロウムヒ</t>
    </rPh>
    <phoneticPr fontId="21"/>
  </si>
  <si>
    <t xml:space="preserve">1   </t>
    <phoneticPr fontId="21"/>
  </si>
  <si>
    <t>式</t>
    <phoneticPr fontId="21"/>
  </si>
  <si>
    <t>直接工事費のうち材料費</t>
    <rPh sb="0" eb="5">
      <t>チョクセツコウジヒ</t>
    </rPh>
    <rPh sb="8" eb="11">
      <t>ザイリョウヒ</t>
    </rPh>
    <phoneticPr fontId="2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</si>
  <si>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</si>
  <si>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2"/>
  </si>
  <si>
    <t>工事原価のうち安全衛生経費</t>
    <rPh sb="0" eb="4">
      <t>コウジゲンカ</t>
    </rPh>
    <rPh sb="7" eb="13">
      <t>アンゼンエイセイケイヒ</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</si>
</sst>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6">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color theme="1"/>
      <name val="ＭＳ Ｐ明朝"/>
      <family val="1"/>
    </font>
    <font>
      <sz val="9"/>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right/>
      <top style="thin">
        <color auto="1"/>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1" fillId="0" borderId="0">
      <alignment vertical="center"/>
    </xf>
  </cellStyleXfs>
  <cellXfs count="146">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38" fontId="12" fillId="0" borderId="27" xfId="9" applyFont="1" applyBorder="1"/>
    <xf numFmtId="38" fontId="12" fillId="0" borderId="28" xfId="9" applyFont="1" applyBorder="1"/>
    <xf numFmtId="38" fontId="12" fillId="0" borderId="29" xfId="9" applyFont="1" applyBorder="1"/>
    <xf numFmtId="38" fontId="12" fillId="0" borderId="30" xfId="9" applyFont="1" applyBorder="1"/>
    <xf numFmtId="41" fontId="12" fillId="0" borderId="0" xfId="11" applyNumberFormat="1" applyFont="1" applyAlignment="1">
      <alignment horizontal="left"/>
    </xf>
    <xf numFmtId="0" fontId="12" fillId="0" borderId="27" xfId="11" applyFont="1" applyBorder="1" applyAlignment="1">
      <alignment horizontal="center"/>
    </xf>
    <xf numFmtId="0" fontId="12" fillId="0" borderId="28" xfId="11" applyFont="1" applyBorder="1" applyAlignment="1">
      <alignment horizontal="center"/>
    </xf>
    <xf numFmtId="0" fontId="12" fillId="0" borderId="29" xfId="11" applyFont="1" applyBorder="1" applyAlignment="1">
      <alignment horizontal="center"/>
    </xf>
    <xf numFmtId="0" fontId="12" fillId="0" borderId="30" xfId="11" applyFont="1" applyBorder="1" applyAlignment="1">
      <alignment horizontal="center"/>
    </xf>
    <xf numFmtId="0" fontId="14" fillId="0" borderId="0" xfId="11" applyFont="1"/>
    <xf numFmtId="0" fontId="11" fillId="0" borderId="24" xfId="11" applyFont="1" applyBorder="1" applyAlignment="1">
      <alignment horizontal="center" vertical="center"/>
    </xf>
    <xf numFmtId="38" fontId="16" fillId="0" borderId="15" xfId="9" applyFont="1" applyBorder="1" applyAlignment="1"/>
    <xf numFmtId="38" fontId="12" fillId="0" borderId="16" xfId="9" applyFont="1" applyBorder="1" applyAlignment="1"/>
    <xf numFmtId="38" fontId="16" fillId="0" borderId="27" xfId="9" applyFont="1" applyBorder="1" applyAlignment="1"/>
    <xf numFmtId="38" fontId="12" fillId="0" borderId="28" xfId="9" applyFont="1" applyBorder="1" applyAlignment="1"/>
    <xf numFmtId="38" fontId="16" fillId="0" borderId="32" xfId="9" applyFont="1" applyBorder="1" applyAlignment="1"/>
    <xf numFmtId="38" fontId="17" fillId="0" borderId="32" xfId="9" applyFont="1" applyBorder="1" applyAlignment="1"/>
    <xf numFmtId="38" fontId="12" fillId="0" borderId="32" xfId="9" applyFont="1" applyBorder="1" applyAlignment="1"/>
    <xf numFmtId="38" fontId="12" fillId="0" borderId="33" xfId="9" applyFont="1" applyBorder="1" applyAlignment="1"/>
    <xf numFmtId="38" fontId="18" fillId="0" borderId="28" xfId="9" applyFont="1" applyBorder="1" applyAlignment="1"/>
    <xf numFmtId="0" fontId="12" fillId="0" borderId="0" xfId="11" applyFont="1" applyAlignment="1">
      <alignment horizontal="left" vertical="center" wrapText="1" shrinkToFit="1"/>
    </xf>
    <xf numFmtId="0" fontId="18" fillId="0" borderId="12" xfId="11" applyFont="1" applyBorder="1" applyAlignment="1">
      <alignment horizontal="left" vertical="center" wrapText="1" shrinkToFit="1"/>
    </xf>
    <xf numFmtId="38" fontId="18" fillId="0" borderId="16" xfId="9" applyFont="1" applyBorder="1" applyAlignment="1"/>
    <xf numFmtId="38" fontId="18" fillId="0" borderId="0" xfId="9" applyFont="1" applyBorder="1" applyAlignment="1"/>
    <xf numFmtId="38" fontId="17" fillId="0" borderId="0" xfId="9" applyFont="1" applyBorder="1" applyAlignment="1"/>
    <xf numFmtId="38" fontId="16" fillId="0" borderId="0" xfId="9" applyFont="1" applyBorder="1" applyAlignment="1"/>
    <xf numFmtId="38" fontId="12" fillId="0" borderId="0" xfId="9" applyFont="1" applyBorder="1" applyAlignment="1"/>
    <xf numFmtId="38" fontId="12" fillId="0" borderId="12" xfId="9" applyFont="1" applyBorder="1" applyAlignment="1"/>
    <xf numFmtId="0" fontId="11" fillId="0" borderId="35" xfId="11" applyFont="1" applyBorder="1"/>
    <xf numFmtId="0" fontId="10" fillId="0" borderId="36" xfId="11" applyFont="1" applyBorder="1"/>
    <xf numFmtId="0" fontId="12" fillId="0" borderId="36" xfId="11" applyFont="1" applyBorder="1"/>
    <xf numFmtId="0" fontId="12" fillId="0" borderId="37" xfId="11" applyFont="1" applyBorder="1"/>
    <xf numFmtId="38" fontId="12" fillId="0" borderId="39" xfId="11" applyNumberFormat="1" applyFont="1" applyBorder="1"/>
    <xf numFmtId="0" fontId="12" fillId="0" borderId="40" xfId="11" applyFont="1" applyBorder="1"/>
    <xf numFmtId="176" fontId="19" fillId="0" borderId="39" xfId="11" applyNumberFormat="1" applyFont="1" applyBorder="1"/>
    <xf numFmtId="0" fontId="12" fillId="0" borderId="41" xfId="11" applyFont="1" applyBorder="1"/>
    <xf numFmtId="176" fontId="12" fillId="0" borderId="39" xfId="11" applyNumberFormat="1" applyFont="1" applyBorder="1"/>
    <xf numFmtId="0" fontId="12" fillId="0" borderId="39" xfId="11" applyFont="1" applyBorder="1"/>
    <xf numFmtId="0" fontId="17" fillId="0" borderId="41" xfId="11" applyFont="1" applyBorder="1"/>
    <xf numFmtId="0" fontId="12" fillId="0" borderId="42" xfId="11" applyFont="1" applyBorder="1"/>
    <xf numFmtId="0" fontId="7" fillId="0" borderId="24" xfId="11" applyBorder="1" applyAlignment="1">
      <alignment horizontal="center" vertical="center"/>
    </xf>
    <xf numFmtId="41" fontId="12" fillId="0" borderId="0" xfId="11" applyNumberFormat="1" applyFont="1" applyAlignment="1">
      <alignment horizontal="left"/>
    </xf>
    <xf numFmtId="38" fontId="16" fillId="0" borderId="21" xfId="9" applyFont="1" applyBorder="1" applyAlignment="1"/>
    <xf numFmtId="38" fontId="16" fillId="0" borderId="15" xfId="9" applyFont="1" applyBorder="1" applyAlignment="1"/>
    <xf numFmtId="38" fontId="12" fillId="0" borderId="22" xfId="9" applyFont="1" applyBorder="1" applyAlignment="1"/>
    <xf numFmtId="38" fontId="12" fillId="0" borderId="16" xfId="9" applyFont="1" applyBorder="1" applyAlignment="1"/>
    <xf numFmtId="38" fontId="17" fillId="0" borderId="21" xfId="9" applyFont="1" applyBorder="1" applyAlignment="1"/>
    <xf numFmtId="38" fontId="17" fillId="0" borderId="15" xfId="9" applyFont="1" applyBorder="1" applyAlignment="1"/>
    <xf numFmtId="38" fontId="12" fillId="0" borderId="21" xfId="9" applyFont="1" applyBorder="1" applyAlignment="1"/>
    <xf numFmtId="38" fontId="12" fillId="0" borderId="15" xfId="9" applyFont="1" applyBorder="1" applyAlignment="1"/>
    <xf numFmtId="38" fontId="12" fillId="0" borderId="22" xfId="9" applyFont="1" applyBorder="1" applyAlignment="1">
      <alignment horizontal="right"/>
    </xf>
    <xf numFmtId="38" fontId="12" fillId="0" borderId="16" xfId="9" applyFont="1" applyBorder="1" applyAlignment="1">
      <alignment horizontal="right"/>
    </xf>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right"/>
    </xf>
    <xf numFmtId="0" fontId="15" fillId="0" borderId="0" xfId="11" applyFont="1" applyAlignment="1">
      <alignment horizontal="center"/>
    </xf>
    <xf numFmtId="0" fontId="15" fillId="0" borderId="36" xfId="11" applyFont="1" applyBorder="1"/>
    <xf numFmtId="0" fontId="12" fillId="0" borderId="0" xfId="11" applyFont="1" applyAlignment="1">
      <alignment horizontal="left" vertical="top" wrapText="1" shrinkToFit="1"/>
    </xf>
    <xf numFmtId="0" fontId="12" fillId="0" borderId="12" xfId="11" applyFont="1" applyBorder="1" applyAlignment="1">
      <alignment horizontal="left" vertical="top" wrapText="1" shrinkToFit="1"/>
    </xf>
    <xf numFmtId="0" fontId="12" fillId="0" borderId="3" xfId="11" applyFont="1" applyBorder="1" applyAlignment="1">
      <alignment horizontal="center" vertical="center"/>
    </xf>
    <xf numFmtId="0" fontId="12" fillId="0" borderId="13" xfId="11" applyFont="1" applyBorder="1" applyAlignment="1">
      <alignment horizontal="center" vertical="center"/>
    </xf>
    <xf numFmtId="0" fontId="12" fillId="0" borderId="6" xfId="11" applyFont="1" applyBorder="1" applyAlignment="1">
      <alignment horizontal="center" vertical="center"/>
    </xf>
    <xf numFmtId="0" fontId="12" fillId="0" borderId="14"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1" xfId="11" applyFont="1" applyBorder="1" applyAlignment="1">
      <alignment horizontal="center" vertical="center"/>
    </xf>
    <xf numFmtId="0" fontId="12" fillId="0" borderId="12" xfId="11" applyFont="1" applyBorder="1" applyAlignment="1">
      <alignment horizontal="center" vertical="center"/>
    </xf>
    <xf numFmtId="0" fontId="12" fillId="0" borderId="34" xfId="11" applyFont="1" applyBorder="1" applyAlignment="1">
      <alignment horizontal="center" vertical="center"/>
    </xf>
    <xf numFmtId="0" fontId="18" fillId="0" borderId="25" xfId="11" applyFont="1" applyBorder="1" applyAlignment="1">
      <alignment horizontal="center" vertical="center"/>
    </xf>
    <xf numFmtId="0" fontId="18" fillId="0" borderId="34" xfId="11" applyFont="1" applyBorder="1" applyAlignment="1">
      <alignment horizontal="center" vertical="center"/>
    </xf>
    <xf numFmtId="0" fontId="12" fillId="0" borderId="35" xfId="11" applyFont="1" applyBorder="1" applyAlignment="1">
      <alignment horizontal="center" vertical="center"/>
    </xf>
    <xf numFmtId="0" fontId="12" fillId="0" borderId="38" xfId="11" applyFont="1" applyBorder="1" applyAlignment="1">
      <alignment horizontal="center" vertical="center"/>
    </xf>
    <xf numFmtId="0" fontId="21" fillId="0" borderId="0" xfId="13">
      <alignment vertical="center"/>
    </xf>
    <xf numFmtId="49" fontId="23" fillId="0" borderId="12" xfId="13" applyNumberFormat="1" applyFont="1" applyBorder="1">
      <alignment vertical="center"/>
    </xf>
    <xf numFmtId="49" fontId="24" fillId="0" borderId="12" xfId="13" applyNumberFormat="1" applyFont="1" applyBorder="1" applyAlignment="1">
      <alignment horizontal="right" vertical="center"/>
    </xf>
    <xf numFmtId="0" fontId="21" fillId="0" borderId="36" xfId="13" applyBorder="1">
      <alignment vertical="center"/>
    </xf>
    <xf numFmtId="49" fontId="25" fillId="0" borderId="43" xfId="13" applyNumberFormat="1" applyFont="1" applyBorder="1">
      <alignment vertical="center"/>
    </xf>
    <xf numFmtId="49" fontId="25" fillId="0" borderId="2" xfId="13" applyNumberFormat="1" applyFont="1" applyBorder="1">
      <alignment vertical="center"/>
    </xf>
    <xf numFmtId="49" fontId="25" fillId="0" borderId="44" xfId="13" applyNumberFormat="1" applyFont="1" applyBorder="1">
      <alignment vertical="center"/>
    </xf>
    <xf numFmtId="49" fontId="25" fillId="0" borderId="45" xfId="13" applyNumberFormat="1" applyFont="1" applyBorder="1" applyAlignment="1">
      <alignment horizontal="center" vertical="center"/>
    </xf>
    <xf numFmtId="49" fontId="25" fillId="0" borderId="46" xfId="13" applyNumberFormat="1" applyFont="1" applyBorder="1" applyAlignment="1">
      <alignment horizontal="center" vertical="center"/>
    </xf>
    <xf numFmtId="49" fontId="25" fillId="0" borderId="47" xfId="13" applyNumberFormat="1" applyFont="1" applyBorder="1" applyAlignment="1">
      <alignment horizontal="center" vertical="center"/>
    </xf>
    <xf numFmtId="49" fontId="25" fillId="0" borderId="48" xfId="13" applyNumberFormat="1" applyFont="1" applyBorder="1" applyAlignment="1">
      <alignment horizontal="center" vertical="center"/>
    </xf>
    <xf numFmtId="49" fontId="25" fillId="0" borderId="33" xfId="13" applyNumberFormat="1" applyFont="1" applyBorder="1" applyAlignment="1">
      <alignment horizontal="center" vertical="center"/>
    </xf>
    <xf numFmtId="49" fontId="25" fillId="0" borderId="42" xfId="13" applyNumberFormat="1" applyFont="1" applyBorder="1" applyAlignment="1">
      <alignment horizontal="center" vertical="center"/>
    </xf>
    <xf numFmtId="49" fontId="21" fillId="0" borderId="49" xfId="13" applyNumberFormat="1" applyBorder="1" applyAlignment="1">
      <alignment vertical="center" shrinkToFit="1"/>
    </xf>
    <xf numFmtId="177" fontId="21" fillId="0" borderId="32" xfId="13" applyNumberFormat="1" applyBorder="1" applyAlignment="1">
      <alignment horizontal="right" vertical="center" shrinkToFit="1"/>
    </xf>
    <xf numFmtId="49" fontId="21" fillId="0" borderId="32" xfId="13" applyNumberFormat="1" applyBorder="1" applyAlignment="1">
      <alignment horizontal="center" vertical="center" shrinkToFit="1"/>
    </xf>
    <xf numFmtId="49" fontId="21" fillId="0" borderId="40" xfId="13" applyNumberFormat="1" applyBorder="1" applyAlignment="1">
      <alignment vertical="center" shrinkToFit="1"/>
    </xf>
    <xf numFmtId="49" fontId="21" fillId="0" borderId="50" xfId="13" applyNumberFormat="1" applyBorder="1" applyAlignment="1">
      <alignment vertical="center" shrinkToFit="1"/>
    </xf>
    <xf numFmtId="177" fontId="21" fillId="0" borderId="28" xfId="13" applyNumberFormat="1" applyBorder="1" applyAlignment="1">
      <alignment horizontal="right" vertical="center" shrinkToFit="1"/>
    </xf>
    <xf numFmtId="49" fontId="21" fillId="0" borderId="28" xfId="13" applyNumberFormat="1" applyBorder="1" applyAlignment="1">
      <alignment horizontal="center" vertical="center" shrinkToFit="1"/>
    </xf>
    <xf numFmtId="49" fontId="21" fillId="0" borderId="39" xfId="13" applyNumberFormat="1" applyBorder="1" applyAlignment="1">
      <alignment vertical="center" shrinkToFit="1"/>
    </xf>
    <xf numFmtId="49" fontId="21" fillId="0" borderId="51" xfId="13" applyNumberFormat="1" applyBorder="1" applyAlignment="1">
      <alignment horizontal="left" vertical="center" shrinkToFit="1"/>
    </xf>
    <xf numFmtId="177" fontId="21" fillId="0" borderId="27" xfId="13" applyNumberFormat="1" applyBorder="1" applyAlignment="1">
      <alignment horizontal="right" vertical="center" shrinkToFit="1"/>
    </xf>
    <xf numFmtId="49" fontId="21" fillId="0" borderId="27" xfId="13" applyNumberFormat="1" applyBorder="1" applyAlignment="1">
      <alignment horizontal="center" vertical="center" shrinkToFit="1"/>
    </xf>
    <xf numFmtId="49" fontId="21" fillId="0" borderId="41" xfId="13" applyNumberFormat="1" applyBorder="1" applyAlignment="1">
      <alignment vertical="center" shrinkToFit="1"/>
    </xf>
    <xf numFmtId="0" fontId="21" fillId="0" borderId="51" xfId="13" applyBorder="1" applyAlignment="1">
      <alignment vertical="center" shrinkToFit="1"/>
    </xf>
    <xf numFmtId="0" fontId="21" fillId="0" borderId="27" xfId="13" applyBorder="1" applyAlignment="1">
      <alignment horizontal="center" vertical="center" shrinkToFit="1"/>
    </xf>
    <xf numFmtId="0" fontId="21" fillId="0" borderId="41" xfId="13" applyBorder="1" applyAlignment="1">
      <alignment vertical="center" shrinkToFit="1"/>
    </xf>
    <xf numFmtId="0" fontId="21" fillId="0" borderId="49" xfId="13" applyBorder="1" applyAlignment="1">
      <alignment vertical="center" shrinkToFit="1"/>
    </xf>
    <xf numFmtId="0" fontId="21" fillId="0" borderId="32" xfId="13" applyBorder="1" applyAlignment="1">
      <alignment horizontal="center" vertical="center" shrinkToFit="1"/>
    </xf>
    <xf numFmtId="0" fontId="21" fillId="0" borderId="40" xfId="13" applyBorder="1" applyAlignment="1">
      <alignment vertical="center" shrinkToFit="1"/>
    </xf>
    <xf numFmtId="0" fontId="21" fillId="0" borderId="50" xfId="13" applyBorder="1" applyAlignment="1">
      <alignment vertical="center" shrinkToFit="1"/>
    </xf>
    <xf numFmtId="0" fontId="21" fillId="0" borderId="28" xfId="13" applyBorder="1" applyAlignment="1">
      <alignment horizontal="center" vertical="center" shrinkToFit="1"/>
    </xf>
    <xf numFmtId="0" fontId="21" fillId="0" borderId="39" xfId="13" applyBorder="1" applyAlignment="1">
      <alignment vertical="center" shrinkToFit="1"/>
    </xf>
    <xf numFmtId="0" fontId="21" fillId="0" borderId="48" xfId="13" applyBorder="1" applyAlignment="1">
      <alignment vertical="center" shrinkToFit="1"/>
    </xf>
    <xf numFmtId="177" fontId="21" fillId="0" borderId="33" xfId="13" applyNumberFormat="1" applyBorder="1" applyAlignment="1">
      <alignment horizontal="right" vertical="center" shrinkToFit="1"/>
    </xf>
    <xf numFmtId="0" fontId="21" fillId="0" borderId="33" xfId="13" applyBorder="1" applyAlignment="1">
      <alignment horizontal="center" vertical="center" shrinkToFit="1"/>
    </xf>
    <xf numFmtId="0" fontId="21" fillId="0" borderId="42" xfId="13" applyBorder="1" applyAlignment="1">
      <alignment vertical="center" shrinkToFit="1"/>
    </xf>
    <xf numFmtId="0" fontId="21" fillId="0" borderId="31" xfId="13"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1FA5DD52-606C-40BB-97D4-4886B34E05C7}"/>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6">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E6AC6D39-9B5C-4C4D-9968-090AFDB626E1}"/>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18-235/Desktop/&#26494;&#19979;/&#26494;&#19979;/04&#12288;&#20849;&#36890;/&#35576;&#32076;&#36027;&#65288;&#21407;&#26412;&#65289;/01%20&#24314;&#31689;&#35576;&#32076;&#36027;.xls" TargetMode="External"/><Relationship Id="rId1" Type="http://schemas.openxmlformats.org/officeDocument/2006/relationships/externalLinkPath" Target="/Users/18-235/Desktop/&#26494;&#19979;/&#26494;&#19979;/04&#12288;&#20849;&#36890;/&#35576;&#32076;&#36027;&#65288;&#21407;&#26412;&#65289;/01%20&#24314;&#31689;&#35576;&#32076;&#360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内訳書表紙"/>
      <sheetName val="諸経費"/>
      <sheetName val="入力シート（発注時）"/>
      <sheetName val="入力シート（変更時）"/>
      <sheetName val="工事調書"/>
      <sheetName val="３号様式（本体工事）"/>
      <sheetName val="1 "/>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N68"/>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5.625" style="1" customWidth="1"/>
    <col min="10" max="10" width="6.25" style="1" customWidth="1"/>
    <col min="11" max="13" width="9.375" style="1" bestFit="1" customWidth="1"/>
    <col min="14" max="14" width="12.125" style="1" customWidth="1"/>
    <col min="15" max="250" width="9" style="1" customWidth="1"/>
    <col min="251" max="251" width="3.75" style="1" customWidth="1"/>
    <col min="252" max="252" width="2.5" style="1" customWidth="1"/>
    <col min="253" max="253" width="17.5" style="1" customWidth="1"/>
    <col min="254" max="254" width="7.5" style="1" customWidth="1"/>
    <col min="255" max="255" width="6.25" style="1" bestFit="1" customWidth="1"/>
    <col min="256" max="256" width="5.625" style="1" customWidth="1"/>
    <col min="257" max="257" width="3.75" style="1" customWidth="1"/>
    <col min="258" max="258" width="7.5" style="1" customWidth="1"/>
    <col min="259" max="259" width="5.625" style="1" customWidth="1"/>
    <col min="260" max="260" width="6.25" style="1" customWidth="1"/>
    <col min="261" max="262" width="5.625" style="1" customWidth="1"/>
    <col min="263" max="263" width="6.25" style="1" customWidth="1"/>
    <col min="264" max="264" width="12.125" style="1" customWidth="1"/>
    <col min="265" max="265" width="3.75" style="1" customWidth="1"/>
    <col min="266" max="506" width="9" style="1" customWidth="1"/>
    <col min="507" max="507" width="3.75" style="1" customWidth="1"/>
    <col min="508" max="508" width="2.5" style="1" customWidth="1"/>
    <col min="509" max="509" width="17.5" style="1" customWidth="1"/>
    <col min="510" max="510" width="7.5" style="1" customWidth="1"/>
    <col min="511" max="511" width="6.25" style="1" bestFit="1" customWidth="1"/>
    <col min="512" max="512" width="5.625" style="1" customWidth="1"/>
    <col min="513" max="513" width="3.75" style="1" customWidth="1"/>
    <col min="514" max="514" width="7.5" style="1" customWidth="1"/>
    <col min="515" max="515" width="5.625" style="1" customWidth="1"/>
    <col min="516" max="516" width="6.25" style="1" customWidth="1"/>
    <col min="517" max="518" width="5.625" style="1" customWidth="1"/>
    <col min="519" max="519" width="6.25" style="1" customWidth="1"/>
    <col min="520" max="520" width="12.125" style="1" customWidth="1"/>
    <col min="521" max="521" width="3.75" style="1" customWidth="1"/>
    <col min="522" max="762" width="9" style="1" customWidth="1"/>
    <col min="763" max="763" width="3.75" style="1" customWidth="1"/>
    <col min="764" max="764" width="2.5" style="1" customWidth="1"/>
    <col min="765" max="765" width="17.5" style="1" customWidth="1"/>
    <col min="766" max="766" width="7.5" style="1" customWidth="1"/>
    <col min="767" max="767" width="6.25" style="1" bestFit="1" customWidth="1"/>
    <col min="768" max="768" width="5.625" style="1" customWidth="1"/>
    <col min="769" max="769" width="3.75" style="1" customWidth="1"/>
    <col min="770" max="770" width="7.5" style="1" customWidth="1"/>
    <col min="771" max="771" width="5.625" style="1" customWidth="1"/>
    <col min="772" max="772" width="6.25" style="1" customWidth="1"/>
    <col min="773" max="774" width="5.625" style="1" customWidth="1"/>
    <col min="775" max="775" width="6.25" style="1" customWidth="1"/>
    <col min="776" max="776" width="12.125" style="1" customWidth="1"/>
    <col min="777" max="777" width="3.75" style="1" customWidth="1"/>
    <col min="778" max="1018" width="9" style="1" customWidth="1"/>
    <col min="1019" max="1019" width="3.75" style="1" customWidth="1"/>
    <col min="1020" max="1020" width="2.5" style="1" customWidth="1"/>
    <col min="1021" max="1021" width="17.5" style="1" customWidth="1"/>
    <col min="1022" max="1022" width="7.5" style="1" customWidth="1"/>
    <col min="1023" max="1023" width="6.25" style="1" bestFit="1" customWidth="1"/>
    <col min="1024" max="1024" width="5.625" style="1" customWidth="1"/>
    <col min="1025" max="1025" width="3.75" style="1" customWidth="1"/>
    <col min="1026" max="1026" width="7.5" style="1" customWidth="1"/>
    <col min="1027" max="1027" width="5.625" style="1" customWidth="1"/>
    <col min="1028" max="1028" width="6.25" style="1" customWidth="1"/>
    <col min="1029" max="1030" width="5.625" style="1" customWidth="1"/>
    <col min="1031" max="1031" width="6.25" style="1" customWidth="1"/>
    <col min="1032" max="1032" width="12.125" style="1" customWidth="1"/>
    <col min="1033" max="1033" width="3.75" style="1" customWidth="1"/>
    <col min="1034" max="1274" width="9" style="1" customWidth="1"/>
    <col min="1275" max="1275" width="3.75" style="1" customWidth="1"/>
    <col min="1276" max="1276" width="2.5" style="1" customWidth="1"/>
    <col min="1277" max="1277" width="17.5" style="1" customWidth="1"/>
    <col min="1278" max="1278" width="7.5" style="1" customWidth="1"/>
    <col min="1279" max="1279" width="6.25" style="1" bestFit="1" customWidth="1"/>
    <col min="1280" max="1280" width="5.625" style="1" customWidth="1"/>
    <col min="1281" max="1281" width="3.75" style="1" customWidth="1"/>
    <col min="1282" max="1282" width="7.5" style="1" customWidth="1"/>
    <col min="1283" max="1283" width="5.625" style="1" customWidth="1"/>
    <col min="1284" max="1284" width="6.25" style="1" customWidth="1"/>
    <col min="1285" max="1286" width="5.625" style="1" customWidth="1"/>
    <col min="1287" max="1287" width="6.25" style="1" customWidth="1"/>
    <col min="1288" max="1288" width="12.125" style="1" customWidth="1"/>
    <col min="1289" max="1289" width="3.75" style="1" customWidth="1"/>
    <col min="1290" max="1530" width="9" style="1" customWidth="1"/>
    <col min="1531" max="1531" width="3.75" style="1" customWidth="1"/>
    <col min="1532" max="1532" width="2.5" style="1" customWidth="1"/>
    <col min="1533" max="1533" width="17.5" style="1" customWidth="1"/>
    <col min="1534" max="1534" width="7.5" style="1" customWidth="1"/>
    <col min="1535" max="1535" width="6.25" style="1" bestFit="1" customWidth="1"/>
    <col min="1536" max="1536" width="5.625" style="1" customWidth="1"/>
    <col min="1537" max="1537" width="3.75" style="1" customWidth="1"/>
    <col min="1538" max="1538" width="7.5" style="1" customWidth="1"/>
    <col min="1539" max="1539" width="5.625" style="1" customWidth="1"/>
    <col min="1540" max="1540" width="6.25" style="1" customWidth="1"/>
    <col min="1541" max="1542" width="5.625" style="1" customWidth="1"/>
    <col min="1543" max="1543" width="6.25" style="1" customWidth="1"/>
    <col min="1544" max="1544" width="12.125" style="1" customWidth="1"/>
    <col min="1545" max="1545" width="3.75" style="1" customWidth="1"/>
    <col min="1546" max="1786" width="9" style="1" customWidth="1"/>
    <col min="1787" max="1787" width="3.75" style="1" customWidth="1"/>
    <col min="1788" max="1788" width="2.5" style="1" customWidth="1"/>
    <col min="1789" max="1789" width="17.5" style="1" customWidth="1"/>
    <col min="1790" max="1790" width="7.5" style="1" customWidth="1"/>
    <col min="1791" max="1791" width="6.25" style="1" bestFit="1" customWidth="1"/>
    <col min="1792" max="1792" width="5.625" style="1" customWidth="1"/>
    <col min="1793" max="1793" width="3.75" style="1" customWidth="1"/>
    <col min="1794" max="1794" width="7.5" style="1" customWidth="1"/>
    <col min="1795" max="1795" width="5.625" style="1" customWidth="1"/>
    <col min="1796" max="1796" width="6.25" style="1" customWidth="1"/>
    <col min="1797" max="1798" width="5.625" style="1" customWidth="1"/>
    <col min="1799" max="1799" width="6.25" style="1" customWidth="1"/>
    <col min="1800" max="1800" width="12.125" style="1" customWidth="1"/>
    <col min="1801" max="1801" width="3.75" style="1" customWidth="1"/>
    <col min="1802" max="2042" width="9" style="1" customWidth="1"/>
    <col min="2043" max="2043" width="3.75" style="1" customWidth="1"/>
    <col min="2044" max="2044" width="2.5" style="1" customWidth="1"/>
    <col min="2045" max="2045" width="17.5" style="1" customWidth="1"/>
    <col min="2046" max="2046" width="7.5" style="1" customWidth="1"/>
    <col min="2047" max="2047" width="6.25" style="1" bestFit="1" customWidth="1"/>
    <col min="2048" max="2048" width="5.625" style="1" customWidth="1"/>
    <col min="2049" max="2049" width="3.75" style="1" customWidth="1"/>
    <col min="2050" max="2050" width="7.5" style="1" customWidth="1"/>
    <col min="2051" max="2051" width="5.625" style="1" customWidth="1"/>
    <col min="2052" max="2052" width="6.25" style="1" customWidth="1"/>
    <col min="2053" max="2054" width="5.625" style="1" customWidth="1"/>
    <col min="2055" max="2055" width="6.25" style="1" customWidth="1"/>
    <col min="2056" max="2056" width="12.125" style="1" customWidth="1"/>
    <col min="2057" max="2057" width="3.75" style="1" customWidth="1"/>
    <col min="2058" max="2298" width="9" style="1" customWidth="1"/>
    <col min="2299" max="2299" width="3.75" style="1" customWidth="1"/>
    <col min="2300" max="2300" width="2.5" style="1" customWidth="1"/>
    <col min="2301" max="2301" width="17.5" style="1" customWidth="1"/>
    <col min="2302" max="2302" width="7.5" style="1" customWidth="1"/>
    <col min="2303" max="2303" width="6.25" style="1" bestFit="1" customWidth="1"/>
    <col min="2304" max="2304" width="5.625" style="1" customWidth="1"/>
    <col min="2305" max="2305" width="3.75" style="1" customWidth="1"/>
    <col min="2306" max="2306" width="7.5" style="1" customWidth="1"/>
    <col min="2307" max="2307" width="5.625" style="1" customWidth="1"/>
    <col min="2308" max="2308" width="6.25" style="1" customWidth="1"/>
    <col min="2309" max="2310" width="5.625" style="1" customWidth="1"/>
    <col min="2311" max="2311" width="6.25" style="1" customWidth="1"/>
    <col min="2312" max="2312" width="12.125" style="1" customWidth="1"/>
    <col min="2313" max="2313" width="3.75" style="1" customWidth="1"/>
    <col min="2314" max="2554" width="9" style="1" customWidth="1"/>
    <col min="2555" max="2555" width="3.75" style="1" customWidth="1"/>
    <col min="2556" max="2556" width="2.5" style="1" customWidth="1"/>
    <col min="2557" max="2557" width="17.5" style="1" customWidth="1"/>
    <col min="2558" max="2558" width="7.5" style="1" customWidth="1"/>
    <col min="2559" max="2559" width="6.25" style="1" bestFit="1" customWidth="1"/>
    <col min="2560" max="2560" width="5.625" style="1" customWidth="1"/>
    <col min="2561" max="2561" width="3.75" style="1" customWidth="1"/>
    <col min="2562" max="2562" width="7.5" style="1" customWidth="1"/>
    <col min="2563" max="2563" width="5.625" style="1" customWidth="1"/>
    <col min="2564" max="2564" width="6.25" style="1" customWidth="1"/>
    <col min="2565" max="2566" width="5.625" style="1" customWidth="1"/>
    <col min="2567" max="2567" width="6.25" style="1" customWidth="1"/>
    <col min="2568" max="2568" width="12.125" style="1" customWidth="1"/>
    <col min="2569" max="2569" width="3.75" style="1" customWidth="1"/>
    <col min="2570" max="2810" width="9" style="1" customWidth="1"/>
    <col min="2811" max="2811" width="3.75" style="1" customWidth="1"/>
    <col min="2812" max="2812" width="2.5" style="1" customWidth="1"/>
    <col min="2813" max="2813" width="17.5" style="1" customWidth="1"/>
    <col min="2814" max="2814" width="7.5" style="1" customWidth="1"/>
    <col min="2815" max="2815" width="6.25" style="1" bestFit="1" customWidth="1"/>
    <col min="2816" max="2816" width="5.625" style="1" customWidth="1"/>
    <col min="2817" max="2817" width="3.75" style="1" customWidth="1"/>
    <col min="2818" max="2818" width="7.5" style="1" customWidth="1"/>
    <col min="2819" max="2819" width="5.625" style="1" customWidth="1"/>
    <col min="2820" max="2820" width="6.25" style="1" customWidth="1"/>
    <col min="2821" max="2822" width="5.625" style="1" customWidth="1"/>
    <col min="2823" max="2823" width="6.25" style="1" customWidth="1"/>
    <col min="2824" max="2824" width="12.125" style="1" customWidth="1"/>
    <col min="2825" max="2825" width="3.75" style="1" customWidth="1"/>
    <col min="2826" max="3066" width="9" style="1" customWidth="1"/>
    <col min="3067" max="3067" width="3.75" style="1" customWidth="1"/>
    <col min="3068" max="3068" width="2.5" style="1" customWidth="1"/>
    <col min="3069" max="3069" width="17.5" style="1" customWidth="1"/>
    <col min="3070" max="3070" width="7.5" style="1" customWidth="1"/>
    <col min="3071" max="3071" width="6.25" style="1" bestFit="1" customWidth="1"/>
    <col min="3072" max="3072" width="5.625" style="1" customWidth="1"/>
    <col min="3073" max="3073" width="3.75" style="1" customWidth="1"/>
    <col min="3074" max="3074" width="7.5" style="1" customWidth="1"/>
    <col min="3075" max="3075" width="5.625" style="1" customWidth="1"/>
    <col min="3076" max="3076" width="6.25" style="1" customWidth="1"/>
    <col min="3077" max="3078" width="5.625" style="1" customWidth="1"/>
    <col min="3079" max="3079" width="6.25" style="1" customWidth="1"/>
    <col min="3080" max="3080" width="12.125" style="1" customWidth="1"/>
    <col min="3081" max="3081" width="3.75" style="1" customWidth="1"/>
    <col min="3082" max="3322" width="9" style="1" customWidth="1"/>
    <col min="3323" max="3323" width="3.75" style="1" customWidth="1"/>
    <col min="3324" max="3324" width="2.5" style="1" customWidth="1"/>
    <col min="3325" max="3325" width="17.5" style="1" customWidth="1"/>
    <col min="3326" max="3326" width="7.5" style="1" customWidth="1"/>
    <col min="3327" max="3327" width="6.25" style="1" bestFit="1" customWidth="1"/>
    <col min="3328" max="3328" width="5.625" style="1" customWidth="1"/>
    <col min="3329" max="3329" width="3.75" style="1" customWidth="1"/>
    <col min="3330" max="3330" width="7.5" style="1" customWidth="1"/>
    <col min="3331" max="3331" width="5.625" style="1" customWidth="1"/>
    <col min="3332" max="3332" width="6.25" style="1" customWidth="1"/>
    <col min="3333" max="3334" width="5.625" style="1" customWidth="1"/>
    <col min="3335" max="3335" width="6.25" style="1" customWidth="1"/>
    <col min="3336" max="3336" width="12.125" style="1" customWidth="1"/>
    <col min="3337" max="3337" width="3.75" style="1" customWidth="1"/>
    <col min="3338" max="3578" width="9" style="1" customWidth="1"/>
    <col min="3579" max="3579" width="3.75" style="1" customWidth="1"/>
    <col min="3580" max="3580" width="2.5" style="1" customWidth="1"/>
    <col min="3581" max="3581" width="17.5" style="1" customWidth="1"/>
    <col min="3582" max="3582" width="7.5" style="1" customWidth="1"/>
    <col min="3583" max="3583" width="6.25" style="1" bestFit="1" customWidth="1"/>
    <col min="3584" max="3584" width="5.625" style="1" customWidth="1"/>
    <col min="3585" max="3585" width="3.75" style="1" customWidth="1"/>
    <col min="3586" max="3586" width="7.5" style="1" customWidth="1"/>
    <col min="3587" max="3587" width="5.625" style="1" customWidth="1"/>
    <col min="3588" max="3588" width="6.25" style="1" customWidth="1"/>
    <col min="3589" max="3590" width="5.625" style="1" customWidth="1"/>
    <col min="3591" max="3591" width="6.25" style="1" customWidth="1"/>
    <col min="3592" max="3592" width="12.125" style="1" customWidth="1"/>
    <col min="3593" max="3593" width="3.75" style="1" customWidth="1"/>
    <col min="3594" max="3834" width="9" style="1" customWidth="1"/>
    <col min="3835" max="3835" width="3.75" style="1" customWidth="1"/>
    <col min="3836" max="3836" width="2.5" style="1" customWidth="1"/>
    <col min="3837" max="3837" width="17.5" style="1" customWidth="1"/>
    <col min="3838" max="3838" width="7.5" style="1" customWidth="1"/>
    <col min="3839" max="3839" width="6.25" style="1" bestFit="1" customWidth="1"/>
    <col min="3840" max="3840" width="5.625" style="1" customWidth="1"/>
    <col min="3841" max="3841" width="3.75" style="1" customWidth="1"/>
    <col min="3842" max="3842" width="7.5" style="1" customWidth="1"/>
    <col min="3843" max="3843" width="5.625" style="1" customWidth="1"/>
    <col min="3844" max="3844" width="6.25" style="1" customWidth="1"/>
    <col min="3845" max="3846" width="5.625" style="1" customWidth="1"/>
    <col min="3847" max="3847" width="6.25" style="1" customWidth="1"/>
    <col min="3848" max="3848" width="12.125" style="1" customWidth="1"/>
    <col min="3849" max="3849" width="3.75" style="1" customWidth="1"/>
    <col min="3850" max="4090" width="9" style="1" customWidth="1"/>
    <col min="4091" max="4091" width="3.75" style="1" customWidth="1"/>
    <col min="4092" max="4092" width="2.5" style="1" customWidth="1"/>
    <col min="4093" max="4093" width="17.5" style="1" customWidth="1"/>
    <col min="4094" max="4094" width="7.5" style="1" customWidth="1"/>
    <col min="4095" max="4095" width="6.25" style="1" bestFit="1" customWidth="1"/>
    <col min="4096" max="4096" width="5.625" style="1" customWidth="1"/>
    <col min="4097" max="4097" width="3.75" style="1" customWidth="1"/>
    <col min="4098" max="4098" width="7.5" style="1" customWidth="1"/>
    <col min="4099" max="4099" width="5.625" style="1" customWidth="1"/>
    <col min="4100" max="4100" width="6.25" style="1" customWidth="1"/>
    <col min="4101" max="4102" width="5.625" style="1" customWidth="1"/>
    <col min="4103" max="4103" width="6.25" style="1" customWidth="1"/>
    <col min="4104" max="4104" width="12.125" style="1" customWidth="1"/>
    <col min="4105" max="4105" width="3.75" style="1" customWidth="1"/>
    <col min="4106" max="4346" width="9" style="1" customWidth="1"/>
    <col min="4347" max="4347" width="3.75" style="1" customWidth="1"/>
    <col min="4348" max="4348" width="2.5" style="1" customWidth="1"/>
    <col min="4349" max="4349" width="17.5" style="1" customWidth="1"/>
    <col min="4350" max="4350" width="7.5" style="1" customWidth="1"/>
    <col min="4351" max="4351" width="6.25" style="1" bestFit="1" customWidth="1"/>
    <col min="4352" max="4352" width="5.625" style="1" customWidth="1"/>
    <col min="4353" max="4353" width="3.75" style="1" customWidth="1"/>
    <col min="4354" max="4354" width="7.5" style="1" customWidth="1"/>
    <col min="4355" max="4355" width="5.625" style="1" customWidth="1"/>
    <col min="4356" max="4356" width="6.25" style="1" customWidth="1"/>
    <col min="4357" max="4358" width="5.625" style="1" customWidth="1"/>
    <col min="4359" max="4359" width="6.25" style="1" customWidth="1"/>
    <col min="4360" max="4360" width="12.125" style="1" customWidth="1"/>
    <col min="4361" max="4361" width="3.75" style="1" customWidth="1"/>
    <col min="4362" max="4602" width="9" style="1" customWidth="1"/>
    <col min="4603" max="4603" width="3.75" style="1" customWidth="1"/>
    <col min="4604" max="4604" width="2.5" style="1" customWidth="1"/>
    <col min="4605" max="4605" width="17.5" style="1" customWidth="1"/>
    <col min="4606" max="4606" width="7.5" style="1" customWidth="1"/>
    <col min="4607" max="4607" width="6.25" style="1" bestFit="1" customWidth="1"/>
    <col min="4608" max="4608" width="5.625" style="1" customWidth="1"/>
    <col min="4609" max="4609" width="3.75" style="1" customWidth="1"/>
    <col min="4610" max="4610" width="7.5" style="1" customWidth="1"/>
    <col min="4611" max="4611" width="5.625" style="1" customWidth="1"/>
    <col min="4612" max="4612" width="6.25" style="1" customWidth="1"/>
    <col min="4613" max="4614" width="5.625" style="1" customWidth="1"/>
    <col min="4615" max="4615" width="6.25" style="1" customWidth="1"/>
    <col min="4616" max="4616" width="12.125" style="1" customWidth="1"/>
    <col min="4617" max="4617" width="3.75" style="1" customWidth="1"/>
    <col min="4618" max="4858" width="9" style="1" customWidth="1"/>
    <col min="4859" max="4859" width="3.75" style="1" customWidth="1"/>
    <col min="4860" max="4860" width="2.5" style="1" customWidth="1"/>
    <col min="4861" max="4861" width="17.5" style="1" customWidth="1"/>
    <col min="4862" max="4862" width="7.5" style="1" customWidth="1"/>
    <col min="4863" max="4863" width="6.25" style="1" bestFit="1" customWidth="1"/>
    <col min="4864" max="4864" width="5.625" style="1" customWidth="1"/>
    <col min="4865" max="4865" width="3.75" style="1" customWidth="1"/>
    <col min="4866" max="4866" width="7.5" style="1" customWidth="1"/>
    <col min="4867" max="4867" width="5.625" style="1" customWidth="1"/>
    <col min="4868" max="4868" width="6.25" style="1" customWidth="1"/>
    <col min="4869" max="4870" width="5.625" style="1" customWidth="1"/>
    <col min="4871" max="4871" width="6.25" style="1" customWidth="1"/>
    <col min="4872" max="4872" width="12.125" style="1" customWidth="1"/>
    <col min="4873" max="4873" width="3.75" style="1" customWidth="1"/>
    <col min="4874" max="5114" width="9" style="1" customWidth="1"/>
    <col min="5115" max="5115" width="3.75" style="1" customWidth="1"/>
    <col min="5116" max="5116" width="2.5" style="1" customWidth="1"/>
    <col min="5117" max="5117" width="17.5" style="1" customWidth="1"/>
    <col min="5118" max="5118" width="7.5" style="1" customWidth="1"/>
    <col min="5119" max="5119" width="6.25" style="1" bestFit="1" customWidth="1"/>
    <col min="5120" max="5120" width="5.625" style="1" customWidth="1"/>
    <col min="5121" max="5121" width="3.75" style="1" customWidth="1"/>
    <col min="5122" max="5122" width="7.5" style="1" customWidth="1"/>
    <col min="5123" max="5123" width="5.625" style="1" customWidth="1"/>
    <col min="5124" max="5124" width="6.25" style="1" customWidth="1"/>
    <col min="5125" max="5126" width="5.625" style="1" customWidth="1"/>
    <col min="5127" max="5127" width="6.25" style="1" customWidth="1"/>
    <col min="5128" max="5128" width="12.125" style="1" customWidth="1"/>
    <col min="5129" max="5129" width="3.75" style="1" customWidth="1"/>
    <col min="5130" max="5370" width="9" style="1" customWidth="1"/>
    <col min="5371" max="5371" width="3.75" style="1" customWidth="1"/>
    <col min="5372" max="5372" width="2.5" style="1" customWidth="1"/>
    <col min="5373" max="5373" width="17.5" style="1" customWidth="1"/>
    <col min="5374" max="5374" width="7.5" style="1" customWidth="1"/>
    <col min="5375" max="5375" width="6.25" style="1" bestFit="1" customWidth="1"/>
    <col min="5376" max="5376" width="5.625" style="1" customWidth="1"/>
    <col min="5377" max="5377" width="3.75" style="1" customWidth="1"/>
    <col min="5378" max="5378" width="7.5" style="1" customWidth="1"/>
    <col min="5379" max="5379" width="5.625" style="1" customWidth="1"/>
    <col min="5380" max="5380" width="6.25" style="1" customWidth="1"/>
    <col min="5381" max="5382" width="5.625" style="1" customWidth="1"/>
    <col min="5383" max="5383" width="6.25" style="1" customWidth="1"/>
    <col min="5384" max="5384" width="12.125" style="1" customWidth="1"/>
    <col min="5385" max="5385" width="3.75" style="1" customWidth="1"/>
    <col min="5386" max="5626" width="9" style="1" customWidth="1"/>
    <col min="5627" max="5627" width="3.75" style="1" customWidth="1"/>
    <col min="5628" max="5628" width="2.5" style="1" customWidth="1"/>
    <col min="5629" max="5629" width="17.5" style="1" customWidth="1"/>
    <col min="5630" max="5630" width="7.5" style="1" customWidth="1"/>
    <col min="5631" max="5631" width="6.25" style="1" bestFit="1" customWidth="1"/>
    <col min="5632" max="5632" width="5.625" style="1" customWidth="1"/>
    <col min="5633" max="5633" width="3.75" style="1" customWidth="1"/>
    <col min="5634" max="5634" width="7.5" style="1" customWidth="1"/>
    <col min="5635" max="5635" width="5.625" style="1" customWidth="1"/>
    <col min="5636" max="5636" width="6.25" style="1" customWidth="1"/>
    <col min="5637" max="5638" width="5.625" style="1" customWidth="1"/>
    <col min="5639" max="5639" width="6.25" style="1" customWidth="1"/>
    <col min="5640" max="5640" width="12.125" style="1" customWidth="1"/>
    <col min="5641" max="5641" width="3.75" style="1" customWidth="1"/>
    <col min="5642" max="5882" width="9" style="1" customWidth="1"/>
    <col min="5883" max="5883" width="3.75" style="1" customWidth="1"/>
    <col min="5884" max="5884" width="2.5" style="1" customWidth="1"/>
    <col min="5885" max="5885" width="17.5" style="1" customWidth="1"/>
    <col min="5886" max="5886" width="7.5" style="1" customWidth="1"/>
    <col min="5887" max="5887" width="6.25" style="1" bestFit="1" customWidth="1"/>
    <col min="5888" max="5888" width="5.625" style="1" customWidth="1"/>
    <col min="5889" max="5889" width="3.75" style="1" customWidth="1"/>
    <col min="5890" max="5890" width="7.5" style="1" customWidth="1"/>
    <col min="5891" max="5891" width="5.625" style="1" customWidth="1"/>
    <col min="5892" max="5892" width="6.25" style="1" customWidth="1"/>
    <col min="5893" max="5894" width="5.625" style="1" customWidth="1"/>
    <col min="5895" max="5895" width="6.25" style="1" customWidth="1"/>
    <col min="5896" max="5896" width="12.125" style="1" customWidth="1"/>
    <col min="5897" max="5897" width="3.75" style="1" customWidth="1"/>
    <col min="5898" max="6138" width="9" style="1" customWidth="1"/>
    <col min="6139" max="6139" width="3.75" style="1" customWidth="1"/>
    <col min="6140" max="6140" width="2.5" style="1" customWidth="1"/>
    <col min="6141" max="6141" width="17.5" style="1" customWidth="1"/>
    <col min="6142" max="6142" width="7.5" style="1" customWidth="1"/>
    <col min="6143" max="6143" width="6.25" style="1" bestFit="1" customWidth="1"/>
    <col min="6144" max="6144" width="5.625" style="1" customWidth="1"/>
    <col min="6145" max="6145" width="3.75" style="1" customWidth="1"/>
    <col min="6146" max="6146" width="7.5" style="1" customWidth="1"/>
    <col min="6147" max="6147" width="5.625" style="1" customWidth="1"/>
    <col min="6148" max="6148" width="6.25" style="1" customWidth="1"/>
    <col min="6149" max="6150" width="5.625" style="1" customWidth="1"/>
    <col min="6151" max="6151" width="6.25" style="1" customWidth="1"/>
    <col min="6152" max="6152" width="12.125" style="1" customWidth="1"/>
    <col min="6153" max="6153" width="3.75" style="1" customWidth="1"/>
    <col min="6154" max="6394" width="9" style="1" customWidth="1"/>
    <col min="6395" max="6395" width="3.75" style="1" customWidth="1"/>
    <col min="6396" max="6396" width="2.5" style="1" customWidth="1"/>
    <col min="6397" max="6397" width="17.5" style="1" customWidth="1"/>
    <col min="6398" max="6398" width="7.5" style="1" customWidth="1"/>
    <col min="6399" max="6399" width="6.25" style="1" bestFit="1" customWidth="1"/>
    <col min="6400" max="6400" width="5.625" style="1" customWidth="1"/>
    <col min="6401" max="6401" width="3.75" style="1" customWidth="1"/>
    <col min="6402" max="6402" width="7.5" style="1" customWidth="1"/>
    <col min="6403" max="6403" width="5.625" style="1" customWidth="1"/>
    <col min="6404" max="6404" width="6.25" style="1" customWidth="1"/>
    <col min="6405" max="6406" width="5.625" style="1" customWidth="1"/>
    <col min="6407" max="6407" width="6.25" style="1" customWidth="1"/>
    <col min="6408" max="6408" width="12.125" style="1" customWidth="1"/>
    <col min="6409" max="6409" width="3.75" style="1" customWidth="1"/>
    <col min="6410" max="6650" width="9" style="1" customWidth="1"/>
    <col min="6651" max="6651" width="3.75" style="1" customWidth="1"/>
    <col min="6652" max="6652" width="2.5" style="1" customWidth="1"/>
    <col min="6653" max="6653" width="17.5" style="1" customWidth="1"/>
    <col min="6654" max="6654" width="7.5" style="1" customWidth="1"/>
    <col min="6655" max="6655" width="6.25" style="1" bestFit="1" customWidth="1"/>
    <col min="6656" max="6656" width="5.625" style="1" customWidth="1"/>
    <col min="6657" max="6657" width="3.75" style="1" customWidth="1"/>
    <col min="6658" max="6658" width="7.5" style="1" customWidth="1"/>
    <col min="6659" max="6659" width="5.625" style="1" customWidth="1"/>
    <col min="6660" max="6660" width="6.25" style="1" customWidth="1"/>
    <col min="6661" max="6662" width="5.625" style="1" customWidth="1"/>
    <col min="6663" max="6663" width="6.25" style="1" customWidth="1"/>
    <col min="6664" max="6664" width="12.125" style="1" customWidth="1"/>
    <col min="6665" max="6665" width="3.75" style="1" customWidth="1"/>
    <col min="6666" max="6906" width="9" style="1" customWidth="1"/>
    <col min="6907" max="6907" width="3.75" style="1" customWidth="1"/>
    <col min="6908" max="6908" width="2.5" style="1" customWidth="1"/>
    <col min="6909" max="6909" width="17.5" style="1" customWidth="1"/>
    <col min="6910" max="6910" width="7.5" style="1" customWidth="1"/>
    <col min="6911" max="6911" width="6.25" style="1" bestFit="1" customWidth="1"/>
    <col min="6912" max="6912" width="5.625" style="1" customWidth="1"/>
    <col min="6913" max="6913" width="3.75" style="1" customWidth="1"/>
    <col min="6914" max="6914" width="7.5" style="1" customWidth="1"/>
    <col min="6915" max="6915" width="5.625" style="1" customWidth="1"/>
    <col min="6916" max="6916" width="6.25" style="1" customWidth="1"/>
    <col min="6917" max="6918" width="5.625" style="1" customWidth="1"/>
    <col min="6919" max="6919" width="6.25" style="1" customWidth="1"/>
    <col min="6920" max="6920" width="12.125" style="1" customWidth="1"/>
    <col min="6921" max="6921" width="3.75" style="1" customWidth="1"/>
    <col min="6922" max="7162" width="9" style="1" customWidth="1"/>
    <col min="7163" max="7163" width="3.75" style="1" customWidth="1"/>
    <col min="7164" max="7164" width="2.5" style="1" customWidth="1"/>
    <col min="7165" max="7165" width="17.5" style="1" customWidth="1"/>
    <col min="7166" max="7166" width="7.5" style="1" customWidth="1"/>
    <col min="7167" max="7167" width="6.25" style="1" bestFit="1" customWidth="1"/>
    <col min="7168" max="7168" width="5.625" style="1" customWidth="1"/>
    <col min="7169" max="7169" width="3.75" style="1" customWidth="1"/>
    <col min="7170" max="7170" width="7.5" style="1" customWidth="1"/>
    <col min="7171" max="7171" width="5.625" style="1" customWidth="1"/>
    <col min="7172" max="7172" width="6.25" style="1" customWidth="1"/>
    <col min="7173" max="7174" width="5.625" style="1" customWidth="1"/>
    <col min="7175" max="7175" width="6.25" style="1" customWidth="1"/>
    <col min="7176" max="7176" width="12.125" style="1" customWidth="1"/>
    <col min="7177" max="7177" width="3.75" style="1" customWidth="1"/>
    <col min="7178" max="7418" width="9" style="1" customWidth="1"/>
    <col min="7419" max="7419" width="3.75" style="1" customWidth="1"/>
    <col min="7420" max="7420" width="2.5" style="1" customWidth="1"/>
    <col min="7421" max="7421" width="17.5" style="1" customWidth="1"/>
    <col min="7422" max="7422" width="7.5" style="1" customWidth="1"/>
    <col min="7423" max="7423" width="6.25" style="1" bestFit="1" customWidth="1"/>
    <col min="7424" max="7424" width="5.625" style="1" customWidth="1"/>
    <col min="7425" max="7425" width="3.75" style="1" customWidth="1"/>
    <col min="7426" max="7426" width="7.5" style="1" customWidth="1"/>
    <col min="7427" max="7427" width="5.625" style="1" customWidth="1"/>
    <col min="7428" max="7428" width="6.25" style="1" customWidth="1"/>
    <col min="7429" max="7430" width="5.625" style="1" customWidth="1"/>
    <col min="7431" max="7431" width="6.25" style="1" customWidth="1"/>
    <col min="7432" max="7432" width="12.125" style="1" customWidth="1"/>
    <col min="7433" max="7433" width="3.75" style="1" customWidth="1"/>
    <col min="7434" max="7674" width="9" style="1" customWidth="1"/>
    <col min="7675" max="7675" width="3.75" style="1" customWidth="1"/>
    <col min="7676" max="7676" width="2.5" style="1" customWidth="1"/>
    <col min="7677" max="7677" width="17.5" style="1" customWidth="1"/>
    <col min="7678" max="7678" width="7.5" style="1" customWidth="1"/>
    <col min="7679" max="7679" width="6.25" style="1" bestFit="1" customWidth="1"/>
    <col min="7680" max="7680" width="5.625" style="1" customWidth="1"/>
    <col min="7681" max="7681" width="3.75" style="1" customWidth="1"/>
    <col min="7682" max="7682" width="7.5" style="1" customWidth="1"/>
    <col min="7683" max="7683" width="5.625" style="1" customWidth="1"/>
    <col min="7684" max="7684" width="6.25" style="1" customWidth="1"/>
    <col min="7685" max="7686" width="5.625" style="1" customWidth="1"/>
    <col min="7687" max="7687" width="6.25" style="1" customWidth="1"/>
    <col min="7688" max="7688" width="12.125" style="1" customWidth="1"/>
    <col min="7689" max="7689" width="3.75" style="1" customWidth="1"/>
    <col min="7690" max="7930" width="9" style="1" customWidth="1"/>
    <col min="7931" max="7931" width="3.75" style="1" customWidth="1"/>
    <col min="7932" max="7932" width="2.5" style="1" customWidth="1"/>
    <col min="7933" max="7933" width="17.5" style="1" customWidth="1"/>
    <col min="7934" max="7934" width="7.5" style="1" customWidth="1"/>
    <col min="7935" max="7935" width="6.25" style="1" bestFit="1" customWidth="1"/>
    <col min="7936" max="7936" width="5.625" style="1" customWidth="1"/>
    <col min="7937" max="7937" width="3.75" style="1" customWidth="1"/>
    <col min="7938" max="7938" width="7.5" style="1" customWidth="1"/>
    <col min="7939" max="7939" width="5.625" style="1" customWidth="1"/>
    <col min="7940" max="7940" width="6.25" style="1" customWidth="1"/>
    <col min="7941" max="7942" width="5.625" style="1" customWidth="1"/>
    <col min="7943" max="7943" width="6.25" style="1" customWidth="1"/>
    <col min="7944" max="7944" width="12.125" style="1" customWidth="1"/>
    <col min="7945" max="7945" width="3.75" style="1" customWidth="1"/>
    <col min="7946" max="8186" width="9" style="1" customWidth="1"/>
    <col min="8187" max="8187" width="3.75" style="1" customWidth="1"/>
    <col min="8188" max="8188" width="2.5" style="1" customWidth="1"/>
    <col min="8189" max="8189" width="17.5" style="1" customWidth="1"/>
    <col min="8190" max="8190" width="7.5" style="1" customWidth="1"/>
    <col min="8191" max="8191" width="6.25" style="1" bestFit="1" customWidth="1"/>
    <col min="8192" max="8192" width="5.625" style="1" customWidth="1"/>
    <col min="8193" max="8193" width="3.75" style="1" customWidth="1"/>
    <col min="8194" max="8194" width="7.5" style="1" customWidth="1"/>
    <col min="8195" max="8195" width="5.625" style="1" customWidth="1"/>
    <col min="8196" max="8196" width="6.25" style="1" customWidth="1"/>
    <col min="8197" max="8198" width="5.625" style="1" customWidth="1"/>
    <col min="8199" max="8199" width="6.25" style="1" customWidth="1"/>
    <col min="8200" max="8200" width="12.125" style="1" customWidth="1"/>
    <col min="8201" max="8201" width="3.75" style="1" customWidth="1"/>
    <col min="8202" max="8442" width="9" style="1" customWidth="1"/>
    <col min="8443" max="8443" width="3.75" style="1" customWidth="1"/>
    <col min="8444" max="8444" width="2.5" style="1" customWidth="1"/>
    <col min="8445" max="8445" width="17.5" style="1" customWidth="1"/>
    <col min="8446" max="8446" width="7.5" style="1" customWidth="1"/>
    <col min="8447" max="8447" width="6.25" style="1" bestFit="1" customWidth="1"/>
    <col min="8448" max="8448" width="5.625" style="1" customWidth="1"/>
    <col min="8449" max="8449" width="3.75" style="1" customWidth="1"/>
    <col min="8450" max="8450" width="7.5" style="1" customWidth="1"/>
    <col min="8451" max="8451" width="5.625" style="1" customWidth="1"/>
    <col min="8452" max="8452" width="6.25" style="1" customWidth="1"/>
    <col min="8453" max="8454" width="5.625" style="1" customWidth="1"/>
    <col min="8455" max="8455" width="6.25" style="1" customWidth="1"/>
    <col min="8456" max="8456" width="12.125" style="1" customWidth="1"/>
    <col min="8457" max="8457" width="3.75" style="1" customWidth="1"/>
    <col min="8458" max="8698" width="9" style="1" customWidth="1"/>
    <col min="8699" max="8699" width="3.75" style="1" customWidth="1"/>
    <col min="8700" max="8700" width="2.5" style="1" customWidth="1"/>
    <col min="8701" max="8701" width="17.5" style="1" customWidth="1"/>
    <col min="8702" max="8702" width="7.5" style="1" customWidth="1"/>
    <col min="8703" max="8703" width="6.25" style="1" bestFit="1" customWidth="1"/>
    <col min="8704" max="8704" width="5.625" style="1" customWidth="1"/>
    <col min="8705" max="8705" width="3.75" style="1" customWidth="1"/>
    <col min="8706" max="8706" width="7.5" style="1" customWidth="1"/>
    <col min="8707" max="8707" width="5.625" style="1" customWidth="1"/>
    <col min="8708" max="8708" width="6.25" style="1" customWidth="1"/>
    <col min="8709" max="8710" width="5.625" style="1" customWidth="1"/>
    <col min="8711" max="8711" width="6.25" style="1" customWidth="1"/>
    <col min="8712" max="8712" width="12.125" style="1" customWidth="1"/>
    <col min="8713" max="8713" width="3.75" style="1" customWidth="1"/>
    <col min="8714" max="8954" width="9" style="1" customWidth="1"/>
    <col min="8955" max="8955" width="3.75" style="1" customWidth="1"/>
    <col min="8956" max="8956" width="2.5" style="1" customWidth="1"/>
    <col min="8957" max="8957" width="17.5" style="1" customWidth="1"/>
    <col min="8958" max="8958" width="7.5" style="1" customWidth="1"/>
    <col min="8959" max="8959" width="6.25" style="1" bestFit="1" customWidth="1"/>
    <col min="8960" max="8960" width="5.625" style="1" customWidth="1"/>
    <col min="8961" max="8961" width="3.75" style="1" customWidth="1"/>
    <col min="8962" max="8962" width="7.5" style="1" customWidth="1"/>
    <col min="8963" max="8963" width="5.625" style="1" customWidth="1"/>
    <col min="8964" max="8964" width="6.25" style="1" customWidth="1"/>
    <col min="8965" max="8966" width="5.625" style="1" customWidth="1"/>
    <col min="8967" max="8967" width="6.25" style="1" customWidth="1"/>
    <col min="8968" max="8968" width="12.125" style="1" customWidth="1"/>
    <col min="8969" max="8969" width="3.75" style="1" customWidth="1"/>
    <col min="8970" max="9210" width="9" style="1" customWidth="1"/>
    <col min="9211" max="9211" width="3.75" style="1" customWidth="1"/>
    <col min="9212" max="9212" width="2.5" style="1" customWidth="1"/>
    <col min="9213" max="9213" width="17.5" style="1" customWidth="1"/>
    <col min="9214" max="9214" width="7.5" style="1" customWidth="1"/>
    <col min="9215" max="9215" width="6.25" style="1" bestFit="1" customWidth="1"/>
    <col min="9216" max="9216" width="5.625" style="1" customWidth="1"/>
    <col min="9217" max="9217" width="3.75" style="1" customWidth="1"/>
    <col min="9218" max="9218" width="7.5" style="1" customWidth="1"/>
    <col min="9219" max="9219" width="5.625" style="1" customWidth="1"/>
    <col min="9220" max="9220" width="6.25" style="1" customWidth="1"/>
    <col min="9221" max="9222" width="5.625" style="1" customWidth="1"/>
    <col min="9223" max="9223" width="6.25" style="1" customWidth="1"/>
    <col min="9224" max="9224" width="12.125" style="1" customWidth="1"/>
    <col min="9225" max="9225" width="3.75" style="1" customWidth="1"/>
    <col min="9226" max="9466" width="9" style="1" customWidth="1"/>
    <col min="9467" max="9467" width="3.75" style="1" customWidth="1"/>
    <col min="9468" max="9468" width="2.5" style="1" customWidth="1"/>
    <col min="9469" max="9469" width="17.5" style="1" customWidth="1"/>
    <col min="9470" max="9470" width="7.5" style="1" customWidth="1"/>
    <col min="9471" max="9471" width="6.25" style="1" bestFit="1" customWidth="1"/>
    <col min="9472" max="9472" width="5.625" style="1" customWidth="1"/>
    <col min="9473" max="9473" width="3.75" style="1" customWidth="1"/>
    <col min="9474" max="9474" width="7.5" style="1" customWidth="1"/>
    <col min="9475" max="9475" width="5.625" style="1" customWidth="1"/>
    <col min="9476" max="9476" width="6.25" style="1" customWidth="1"/>
    <col min="9477" max="9478" width="5.625" style="1" customWidth="1"/>
    <col min="9479" max="9479" width="6.25" style="1" customWidth="1"/>
    <col min="9480" max="9480" width="12.125" style="1" customWidth="1"/>
    <col min="9481" max="9481" width="3.75" style="1" customWidth="1"/>
    <col min="9482" max="9722" width="9" style="1" customWidth="1"/>
    <col min="9723" max="9723" width="3.75" style="1" customWidth="1"/>
    <col min="9724" max="9724" width="2.5" style="1" customWidth="1"/>
    <col min="9725" max="9725" width="17.5" style="1" customWidth="1"/>
    <col min="9726" max="9726" width="7.5" style="1" customWidth="1"/>
    <col min="9727" max="9727" width="6.25" style="1" bestFit="1" customWidth="1"/>
    <col min="9728" max="9728" width="5.625" style="1" customWidth="1"/>
    <col min="9729" max="9729" width="3.75" style="1" customWidth="1"/>
    <col min="9730" max="9730" width="7.5" style="1" customWidth="1"/>
    <col min="9731" max="9731" width="5.625" style="1" customWidth="1"/>
    <col min="9732" max="9732" width="6.25" style="1" customWidth="1"/>
    <col min="9733" max="9734" width="5.625" style="1" customWidth="1"/>
    <col min="9735" max="9735" width="6.25" style="1" customWidth="1"/>
    <col min="9736" max="9736" width="12.125" style="1" customWidth="1"/>
    <col min="9737" max="9737" width="3.75" style="1" customWidth="1"/>
    <col min="9738" max="9978" width="9" style="1" customWidth="1"/>
    <col min="9979" max="9979" width="3.75" style="1" customWidth="1"/>
    <col min="9980" max="9980" width="2.5" style="1" customWidth="1"/>
    <col min="9981" max="9981" width="17.5" style="1" customWidth="1"/>
    <col min="9982" max="9982" width="7.5" style="1" customWidth="1"/>
    <col min="9983" max="9983" width="6.25" style="1" bestFit="1" customWidth="1"/>
    <col min="9984" max="9984" width="5.625" style="1" customWidth="1"/>
    <col min="9985" max="9985" width="3.75" style="1" customWidth="1"/>
    <col min="9986" max="9986" width="7.5" style="1" customWidth="1"/>
    <col min="9987" max="9987" width="5.625" style="1" customWidth="1"/>
    <col min="9988" max="9988" width="6.25" style="1" customWidth="1"/>
    <col min="9989" max="9990" width="5.625" style="1" customWidth="1"/>
    <col min="9991" max="9991" width="6.25" style="1" customWidth="1"/>
    <col min="9992" max="9992" width="12.125" style="1" customWidth="1"/>
    <col min="9993" max="9993" width="3.75" style="1" customWidth="1"/>
    <col min="9994" max="10234" width="9" style="1" customWidth="1"/>
    <col min="10235" max="10235" width="3.75" style="1" customWidth="1"/>
    <col min="10236" max="10236" width="2.5" style="1" customWidth="1"/>
    <col min="10237" max="10237" width="17.5" style="1" customWidth="1"/>
    <col min="10238" max="10238" width="7.5" style="1" customWidth="1"/>
    <col min="10239" max="10239" width="6.25" style="1" bestFit="1" customWidth="1"/>
    <col min="10240" max="10240" width="5.625" style="1" customWidth="1"/>
    <col min="10241" max="10241" width="3.75" style="1" customWidth="1"/>
    <col min="10242" max="10242" width="7.5" style="1" customWidth="1"/>
    <col min="10243" max="10243" width="5.625" style="1" customWidth="1"/>
    <col min="10244" max="10244" width="6.25" style="1" customWidth="1"/>
    <col min="10245" max="10246" width="5.625" style="1" customWidth="1"/>
    <col min="10247" max="10247" width="6.25" style="1" customWidth="1"/>
    <col min="10248" max="10248" width="12.125" style="1" customWidth="1"/>
    <col min="10249" max="10249" width="3.75" style="1" customWidth="1"/>
    <col min="10250" max="10490" width="9" style="1" customWidth="1"/>
    <col min="10491" max="10491" width="3.75" style="1" customWidth="1"/>
    <col min="10492" max="10492" width="2.5" style="1" customWidth="1"/>
    <col min="10493" max="10493" width="17.5" style="1" customWidth="1"/>
    <col min="10494" max="10494" width="7.5" style="1" customWidth="1"/>
    <col min="10495" max="10495" width="6.25" style="1" bestFit="1" customWidth="1"/>
    <col min="10496" max="10496" width="5.625" style="1" customWidth="1"/>
    <col min="10497" max="10497" width="3.75" style="1" customWidth="1"/>
    <col min="10498" max="10498" width="7.5" style="1" customWidth="1"/>
    <col min="10499" max="10499" width="5.625" style="1" customWidth="1"/>
    <col min="10500" max="10500" width="6.25" style="1" customWidth="1"/>
    <col min="10501" max="10502" width="5.625" style="1" customWidth="1"/>
    <col min="10503" max="10503" width="6.25" style="1" customWidth="1"/>
    <col min="10504" max="10504" width="12.125" style="1" customWidth="1"/>
    <col min="10505" max="10505" width="3.75" style="1" customWidth="1"/>
    <col min="10506" max="10746" width="9" style="1" customWidth="1"/>
    <col min="10747" max="10747" width="3.75" style="1" customWidth="1"/>
    <col min="10748" max="10748" width="2.5" style="1" customWidth="1"/>
    <col min="10749" max="10749" width="17.5" style="1" customWidth="1"/>
    <col min="10750" max="10750" width="7.5" style="1" customWidth="1"/>
    <col min="10751" max="10751" width="6.25" style="1" bestFit="1" customWidth="1"/>
    <col min="10752" max="10752" width="5.625" style="1" customWidth="1"/>
    <col min="10753" max="10753" width="3.75" style="1" customWidth="1"/>
    <col min="10754" max="10754" width="7.5" style="1" customWidth="1"/>
    <col min="10755" max="10755" width="5.625" style="1" customWidth="1"/>
    <col min="10756" max="10756" width="6.25" style="1" customWidth="1"/>
    <col min="10757" max="10758" width="5.625" style="1" customWidth="1"/>
    <col min="10759" max="10759" width="6.25" style="1" customWidth="1"/>
    <col min="10760" max="10760" width="12.125" style="1" customWidth="1"/>
    <col min="10761" max="10761" width="3.75" style="1" customWidth="1"/>
    <col min="10762" max="11002" width="9" style="1" customWidth="1"/>
    <col min="11003" max="11003" width="3.75" style="1" customWidth="1"/>
    <col min="11004" max="11004" width="2.5" style="1" customWidth="1"/>
    <col min="11005" max="11005" width="17.5" style="1" customWidth="1"/>
    <col min="11006" max="11006" width="7.5" style="1" customWidth="1"/>
    <col min="11007" max="11007" width="6.25" style="1" bestFit="1" customWidth="1"/>
    <col min="11008" max="11008" width="5.625" style="1" customWidth="1"/>
    <col min="11009" max="11009" width="3.75" style="1" customWidth="1"/>
    <col min="11010" max="11010" width="7.5" style="1" customWidth="1"/>
    <col min="11011" max="11011" width="5.625" style="1" customWidth="1"/>
    <col min="11012" max="11012" width="6.25" style="1" customWidth="1"/>
    <col min="11013" max="11014" width="5.625" style="1" customWidth="1"/>
    <col min="11015" max="11015" width="6.25" style="1" customWidth="1"/>
    <col min="11016" max="11016" width="12.125" style="1" customWidth="1"/>
    <col min="11017" max="11017" width="3.75" style="1" customWidth="1"/>
    <col min="11018" max="11258" width="9" style="1" customWidth="1"/>
    <col min="11259" max="11259" width="3.75" style="1" customWidth="1"/>
    <col min="11260" max="11260" width="2.5" style="1" customWidth="1"/>
    <col min="11261" max="11261" width="17.5" style="1" customWidth="1"/>
    <col min="11262" max="11262" width="7.5" style="1" customWidth="1"/>
    <col min="11263" max="11263" width="6.25" style="1" bestFit="1" customWidth="1"/>
    <col min="11264" max="11264" width="5.625" style="1" customWidth="1"/>
    <col min="11265" max="11265" width="3.75" style="1" customWidth="1"/>
    <col min="11266" max="11266" width="7.5" style="1" customWidth="1"/>
    <col min="11267" max="11267" width="5.625" style="1" customWidth="1"/>
    <col min="11268" max="11268" width="6.25" style="1" customWidth="1"/>
    <col min="11269" max="11270" width="5.625" style="1" customWidth="1"/>
    <col min="11271" max="11271" width="6.25" style="1" customWidth="1"/>
    <col min="11272" max="11272" width="12.125" style="1" customWidth="1"/>
    <col min="11273" max="11273" width="3.75" style="1" customWidth="1"/>
    <col min="11274" max="11514" width="9" style="1" customWidth="1"/>
    <col min="11515" max="11515" width="3.75" style="1" customWidth="1"/>
    <col min="11516" max="11516" width="2.5" style="1" customWidth="1"/>
    <col min="11517" max="11517" width="17.5" style="1" customWidth="1"/>
    <col min="11518" max="11518" width="7.5" style="1" customWidth="1"/>
    <col min="11519" max="11519" width="6.25" style="1" bestFit="1" customWidth="1"/>
    <col min="11520" max="11520" width="5.625" style="1" customWidth="1"/>
    <col min="11521" max="11521" width="3.75" style="1" customWidth="1"/>
    <col min="11522" max="11522" width="7.5" style="1" customWidth="1"/>
    <col min="11523" max="11523" width="5.625" style="1" customWidth="1"/>
    <col min="11524" max="11524" width="6.25" style="1" customWidth="1"/>
    <col min="11525" max="11526" width="5.625" style="1" customWidth="1"/>
    <col min="11527" max="11527" width="6.25" style="1" customWidth="1"/>
    <col min="11528" max="11528" width="12.125" style="1" customWidth="1"/>
    <col min="11529" max="11529" width="3.75" style="1" customWidth="1"/>
    <col min="11530" max="11770" width="9" style="1" customWidth="1"/>
    <col min="11771" max="11771" width="3.75" style="1" customWidth="1"/>
    <col min="11772" max="11772" width="2.5" style="1" customWidth="1"/>
    <col min="11773" max="11773" width="17.5" style="1" customWidth="1"/>
    <col min="11774" max="11774" width="7.5" style="1" customWidth="1"/>
    <col min="11775" max="11775" width="6.25" style="1" bestFit="1" customWidth="1"/>
    <col min="11776" max="11776" width="5.625" style="1" customWidth="1"/>
    <col min="11777" max="11777" width="3.75" style="1" customWidth="1"/>
    <col min="11778" max="11778" width="7.5" style="1" customWidth="1"/>
    <col min="11779" max="11779" width="5.625" style="1" customWidth="1"/>
    <col min="11780" max="11780" width="6.25" style="1" customWidth="1"/>
    <col min="11781" max="11782" width="5.625" style="1" customWidth="1"/>
    <col min="11783" max="11783" width="6.25" style="1" customWidth="1"/>
    <col min="11784" max="11784" width="12.125" style="1" customWidth="1"/>
    <col min="11785" max="11785" width="3.75" style="1" customWidth="1"/>
    <col min="11786" max="12026" width="9" style="1" customWidth="1"/>
    <col min="12027" max="12027" width="3.75" style="1" customWidth="1"/>
    <col min="12028" max="12028" width="2.5" style="1" customWidth="1"/>
    <col min="12029" max="12029" width="17.5" style="1" customWidth="1"/>
    <col min="12030" max="12030" width="7.5" style="1" customWidth="1"/>
    <col min="12031" max="12031" width="6.25" style="1" bestFit="1" customWidth="1"/>
    <col min="12032" max="12032" width="5.625" style="1" customWidth="1"/>
    <col min="12033" max="12033" width="3.75" style="1" customWidth="1"/>
    <col min="12034" max="12034" width="7.5" style="1" customWidth="1"/>
    <col min="12035" max="12035" width="5.625" style="1" customWidth="1"/>
    <col min="12036" max="12036" width="6.25" style="1" customWidth="1"/>
    <col min="12037" max="12038" width="5.625" style="1" customWidth="1"/>
    <col min="12039" max="12039" width="6.25" style="1" customWidth="1"/>
    <col min="12040" max="12040" width="12.125" style="1" customWidth="1"/>
    <col min="12041" max="12041" width="3.75" style="1" customWidth="1"/>
    <col min="12042" max="12282" width="9" style="1" customWidth="1"/>
    <col min="12283" max="12283" width="3.75" style="1" customWidth="1"/>
    <col min="12284" max="12284" width="2.5" style="1" customWidth="1"/>
    <col min="12285" max="12285" width="17.5" style="1" customWidth="1"/>
    <col min="12286" max="12286" width="7.5" style="1" customWidth="1"/>
    <col min="12287" max="12287" width="6.25" style="1" bestFit="1" customWidth="1"/>
    <col min="12288" max="12288" width="5.625" style="1" customWidth="1"/>
    <col min="12289" max="12289" width="3.75" style="1" customWidth="1"/>
    <col min="12290" max="12290" width="7.5" style="1" customWidth="1"/>
    <col min="12291" max="12291" width="5.625" style="1" customWidth="1"/>
    <col min="12292" max="12292" width="6.25" style="1" customWidth="1"/>
    <col min="12293" max="12294" width="5.625" style="1" customWidth="1"/>
    <col min="12295" max="12295" width="6.25" style="1" customWidth="1"/>
    <col min="12296" max="12296" width="12.125" style="1" customWidth="1"/>
    <col min="12297" max="12297" width="3.75" style="1" customWidth="1"/>
    <col min="12298" max="12538" width="9" style="1" customWidth="1"/>
    <col min="12539" max="12539" width="3.75" style="1" customWidth="1"/>
    <col min="12540" max="12540" width="2.5" style="1" customWidth="1"/>
    <col min="12541" max="12541" width="17.5" style="1" customWidth="1"/>
    <col min="12542" max="12542" width="7.5" style="1" customWidth="1"/>
    <col min="12543" max="12543" width="6.25" style="1" bestFit="1" customWidth="1"/>
    <col min="12544" max="12544" width="5.625" style="1" customWidth="1"/>
    <col min="12545" max="12545" width="3.75" style="1" customWidth="1"/>
    <col min="12546" max="12546" width="7.5" style="1" customWidth="1"/>
    <col min="12547" max="12547" width="5.625" style="1" customWidth="1"/>
    <col min="12548" max="12548" width="6.25" style="1" customWidth="1"/>
    <col min="12549" max="12550" width="5.625" style="1" customWidth="1"/>
    <col min="12551" max="12551" width="6.25" style="1" customWidth="1"/>
    <col min="12552" max="12552" width="12.125" style="1" customWidth="1"/>
    <col min="12553" max="12553" width="3.75" style="1" customWidth="1"/>
    <col min="12554" max="12794" width="9" style="1" customWidth="1"/>
    <col min="12795" max="12795" width="3.75" style="1" customWidth="1"/>
    <col min="12796" max="12796" width="2.5" style="1" customWidth="1"/>
    <col min="12797" max="12797" width="17.5" style="1" customWidth="1"/>
    <col min="12798" max="12798" width="7.5" style="1" customWidth="1"/>
    <col min="12799" max="12799" width="6.25" style="1" bestFit="1" customWidth="1"/>
    <col min="12800" max="12800" width="5.625" style="1" customWidth="1"/>
    <col min="12801" max="12801" width="3.75" style="1" customWidth="1"/>
    <col min="12802" max="12802" width="7.5" style="1" customWidth="1"/>
    <col min="12803" max="12803" width="5.625" style="1" customWidth="1"/>
    <col min="12804" max="12804" width="6.25" style="1" customWidth="1"/>
    <col min="12805" max="12806" width="5.625" style="1" customWidth="1"/>
    <col min="12807" max="12807" width="6.25" style="1" customWidth="1"/>
    <col min="12808" max="12808" width="12.125" style="1" customWidth="1"/>
    <col min="12809" max="12809" width="3.75" style="1" customWidth="1"/>
    <col min="12810" max="13050" width="9" style="1" customWidth="1"/>
    <col min="13051" max="13051" width="3.75" style="1" customWidth="1"/>
    <col min="13052" max="13052" width="2.5" style="1" customWidth="1"/>
    <col min="13053" max="13053" width="17.5" style="1" customWidth="1"/>
    <col min="13054" max="13054" width="7.5" style="1" customWidth="1"/>
    <col min="13055" max="13055" width="6.25" style="1" bestFit="1" customWidth="1"/>
    <col min="13056" max="13056" width="5.625" style="1" customWidth="1"/>
    <col min="13057" max="13057" width="3.75" style="1" customWidth="1"/>
    <col min="13058" max="13058" width="7.5" style="1" customWidth="1"/>
    <col min="13059" max="13059" width="5.625" style="1" customWidth="1"/>
    <col min="13060" max="13060" width="6.25" style="1" customWidth="1"/>
    <col min="13061" max="13062" width="5.625" style="1" customWidth="1"/>
    <col min="13063" max="13063" width="6.25" style="1" customWidth="1"/>
    <col min="13064" max="13064" width="12.125" style="1" customWidth="1"/>
    <col min="13065" max="13065" width="3.75" style="1" customWidth="1"/>
    <col min="13066" max="13306" width="9" style="1" customWidth="1"/>
    <col min="13307" max="13307" width="3.75" style="1" customWidth="1"/>
    <col min="13308" max="13308" width="2.5" style="1" customWidth="1"/>
    <col min="13309" max="13309" width="17.5" style="1" customWidth="1"/>
    <col min="13310" max="13310" width="7.5" style="1" customWidth="1"/>
    <col min="13311" max="13311" width="6.25" style="1" bestFit="1" customWidth="1"/>
    <col min="13312" max="13312" width="5.625" style="1" customWidth="1"/>
    <col min="13313" max="13313" width="3.75" style="1" customWidth="1"/>
    <col min="13314" max="13314" width="7.5" style="1" customWidth="1"/>
    <col min="13315" max="13315" width="5.625" style="1" customWidth="1"/>
    <col min="13316" max="13316" width="6.25" style="1" customWidth="1"/>
    <col min="13317" max="13318" width="5.625" style="1" customWidth="1"/>
    <col min="13319" max="13319" width="6.25" style="1" customWidth="1"/>
    <col min="13320" max="13320" width="12.125" style="1" customWidth="1"/>
    <col min="13321" max="13321" width="3.75" style="1" customWidth="1"/>
    <col min="13322" max="13562" width="9" style="1" customWidth="1"/>
    <col min="13563" max="13563" width="3.75" style="1" customWidth="1"/>
    <col min="13564" max="13564" width="2.5" style="1" customWidth="1"/>
    <col min="13565" max="13565" width="17.5" style="1" customWidth="1"/>
    <col min="13566" max="13566" width="7.5" style="1" customWidth="1"/>
    <col min="13567" max="13567" width="6.25" style="1" bestFit="1" customWidth="1"/>
    <col min="13568" max="13568" width="5.625" style="1" customWidth="1"/>
    <col min="13569" max="13569" width="3.75" style="1" customWidth="1"/>
    <col min="13570" max="13570" width="7.5" style="1" customWidth="1"/>
    <col min="13571" max="13571" width="5.625" style="1" customWidth="1"/>
    <col min="13572" max="13572" width="6.25" style="1" customWidth="1"/>
    <col min="13573" max="13574" width="5.625" style="1" customWidth="1"/>
    <col min="13575" max="13575" width="6.25" style="1" customWidth="1"/>
    <col min="13576" max="13576" width="12.125" style="1" customWidth="1"/>
    <col min="13577" max="13577" width="3.75" style="1" customWidth="1"/>
    <col min="13578" max="13818" width="9" style="1" customWidth="1"/>
    <col min="13819" max="13819" width="3.75" style="1" customWidth="1"/>
    <col min="13820" max="13820" width="2.5" style="1" customWidth="1"/>
    <col min="13821" max="13821" width="17.5" style="1" customWidth="1"/>
    <col min="13822" max="13822" width="7.5" style="1" customWidth="1"/>
    <col min="13823" max="13823" width="6.25" style="1" bestFit="1" customWidth="1"/>
    <col min="13824" max="13824" width="5.625" style="1" customWidth="1"/>
    <col min="13825" max="13825" width="3.75" style="1" customWidth="1"/>
    <col min="13826" max="13826" width="7.5" style="1" customWidth="1"/>
    <col min="13827" max="13827" width="5.625" style="1" customWidth="1"/>
    <col min="13828" max="13828" width="6.25" style="1" customWidth="1"/>
    <col min="13829" max="13830" width="5.625" style="1" customWidth="1"/>
    <col min="13831" max="13831" width="6.25" style="1" customWidth="1"/>
    <col min="13832" max="13832" width="12.125" style="1" customWidth="1"/>
    <col min="13833" max="13833" width="3.75" style="1" customWidth="1"/>
    <col min="13834" max="14074" width="9" style="1" customWidth="1"/>
    <col min="14075" max="14075" width="3.75" style="1" customWidth="1"/>
    <col min="14076" max="14076" width="2.5" style="1" customWidth="1"/>
    <col min="14077" max="14077" width="17.5" style="1" customWidth="1"/>
    <col min="14078" max="14078" width="7.5" style="1" customWidth="1"/>
    <col min="14079" max="14079" width="6.25" style="1" bestFit="1" customWidth="1"/>
    <col min="14080" max="14080" width="5.625" style="1" customWidth="1"/>
    <col min="14081" max="14081" width="3.75" style="1" customWidth="1"/>
    <col min="14082" max="14082" width="7.5" style="1" customWidth="1"/>
    <col min="14083" max="14083" width="5.625" style="1" customWidth="1"/>
    <col min="14084" max="14084" width="6.25" style="1" customWidth="1"/>
    <col min="14085" max="14086" width="5.625" style="1" customWidth="1"/>
    <col min="14087" max="14087" width="6.25" style="1" customWidth="1"/>
    <col min="14088" max="14088" width="12.125" style="1" customWidth="1"/>
    <col min="14089" max="14089" width="3.75" style="1" customWidth="1"/>
    <col min="14090" max="14330" width="9" style="1" customWidth="1"/>
    <col min="14331" max="14331" width="3.75" style="1" customWidth="1"/>
    <col min="14332" max="14332" width="2.5" style="1" customWidth="1"/>
    <col min="14333" max="14333" width="17.5" style="1" customWidth="1"/>
    <col min="14334" max="14334" width="7.5" style="1" customWidth="1"/>
    <col min="14335" max="14335" width="6.25" style="1" bestFit="1" customWidth="1"/>
    <col min="14336" max="14336" width="5.625" style="1" customWidth="1"/>
    <col min="14337" max="14337" width="3.75" style="1" customWidth="1"/>
    <col min="14338" max="14338" width="7.5" style="1" customWidth="1"/>
    <col min="14339" max="14339" width="5.625" style="1" customWidth="1"/>
    <col min="14340" max="14340" width="6.25" style="1" customWidth="1"/>
    <col min="14341" max="14342" width="5.625" style="1" customWidth="1"/>
    <col min="14343" max="14343" width="6.25" style="1" customWidth="1"/>
    <col min="14344" max="14344" width="12.125" style="1" customWidth="1"/>
    <col min="14345" max="14345" width="3.75" style="1" customWidth="1"/>
    <col min="14346" max="14586" width="9" style="1" customWidth="1"/>
    <col min="14587" max="14587" width="3.75" style="1" customWidth="1"/>
    <col min="14588" max="14588" width="2.5" style="1" customWidth="1"/>
    <col min="14589" max="14589" width="17.5" style="1" customWidth="1"/>
    <col min="14590" max="14590" width="7.5" style="1" customWidth="1"/>
    <col min="14591" max="14591" width="6.25" style="1" bestFit="1" customWidth="1"/>
    <col min="14592" max="14592" width="5.625" style="1" customWidth="1"/>
    <col min="14593" max="14593" width="3.75" style="1" customWidth="1"/>
    <col min="14594" max="14594" width="7.5" style="1" customWidth="1"/>
    <col min="14595" max="14595" width="5.625" style="1" customWidth="1"/>
    <col min="14596" max="14596" width="6.25" style="1" customWidth="1"/>
    <col min="14597" max="14598" width="5.625" style="1" customWidth="1"/>
    <col min="14599" max="14599" width="6.25" style="1" customWidth="1"/>
    <col min="14600" max="14600" width="12.125" style="1" customWidth="1"/>
    <col min="14601" max="14601" width="3.75" style="1" customWidth="1"/>
    <col min="14602" max="14842" width="9" style="1" customWidth="1"/>
    <col min="14843" max="14843" width="3.75" style="1" customWidth="1"/>
    <col min="14844" max="14844" width="2.5" style="1" customWidth="1"/>
    <col min="14845" max="14845" width="17.5" style="1" customWidth="1"/>
    <col min="14846" max="14846" width="7.5" style="1" customWidth="1"/>
    <col min="14847" max="14847" width="6.25" style="1" bestFit="1" customWidth="1"/>
    <col min="14848" max="14848" width="5.625" style="1" customWidth="1"/>
    <col min="14849" max="14849" width="3.75" style="1" customWidth="1"/>
    <col min="14850" max="14850" width="7.5" style="1" customWidth="1"/>
    <col min="14851" max="14851" width="5.625" style="1" customWidth="1"/>
    <col min="14852" max="14852" width="6.25" style="1" customWidth="1"/>
    <col min="14853" max="14854" width="5.625" style="1" customWidth="1"/>
    <col min="14855" max="14855" width="6.25" style="1" customWidth="1"/>
    <col min="14856" max="14856" width="12.125" style="1" customWidth="1"/>
    <col min="14857" max="14857" width="3.75" style="1" customWidth="1"/>
    <col min="14858" max="15098" width="9" style="1" customWidth="1"/>
    <col min="15099" max="15099" width="3.75" style="1" customWidth="1"/>
    <col min="15100" max="15100" width="2.5" style="1" customWidth="1"/>
    <col min="15101" max="15101" width="17.5" style="1" customWidth="1"/>
    <col min="15102" max="15102" width="7.5" style="1" customWidth="1"/>
    <col min="15103" max="15103" width="6.25" style="1" bestFit="1" customWidth="1"/>
    <col min="15104" max="15104" width="5.625" style="1" customWidth="1"/>
    <col min="15105" max="15105" width="3.75" style="1" customWidth="1"/>
    <col min="15106" max="15106" width="7.5" style="1" customWidth="1"/>
    <col min="15107" max="15107" width="5.625" style="1" customWidth="1"/>
    <col min="15108" max="15108" width="6.25" style="1" customWidth="1"/>
    <col min="15109" max="15110" width="5.625" style="1" customWidth="1"/>
    <col min="15111" max="15111" width="6.25" style="1" customWidth="1"/>
    <col min="15112" max="15112" width="12.125" style="1" customWidth="1"/>
    <col min="15113" max="15113" width="3.75" style="1" customWidth="1"/>
    <col min="15114" max="15354" width="9" style="1" customWidth="1"/>
    <col min="15355" max="15355" width="3.75" style="1" customWidth="1"/>
    <col min="15356" max="15356" width="2.5" style="1" customWidth="1"/>
    <col min="15357" max="15357" width="17.5" style="1" customWidth="1"/>
    <col min="15358" max="15358" width="7.5" style="1" customWidth="1"/>
    <col min="15359" max="15359" width="6.25" style="1" bestFit="1" customWidth="1"/>
    <col min="15360" max="15360" width="5.625" style="1" customWidth="1"/>
    <col min="15361" max="15361" width="3.75" style="1" customWidth="1"/>
    <col min="15362" max="15362" width="7.5" style="1" customWidth="1"/>
    <col min="15363" max="15363" width="5.625" style="1" customWidth="1"/>
    <col min="15364" max="15364" width="6.25" style="1" customWidth="1"/>
    <col min="15365" max="15366" width="5.625" style="1" customWidth="1"/>
    <col min="15367" max="15367" width="6.25" style="1" customWidth="1"/>
    <col min="15368" max="15368" width="12.125" style="1" customWidth="1"/>
    <col min="15369" max="15369" width="3.75" style="1" customWidth="1"/>
    <col min="15370" max="15610" width="9" style="1" customWidth="1"/>
    <col min="15611" max="15611" width="3.75" style="1" customWidth="1"/>
    <col min="15612" max="15612" width="2.5" style="1" customWidth="1"/>
    <col min="15613" max="15613" width="17.5" style="1" customWidth="1"/>
    <col min="15614" max="15614" width="7.5" style="1" customWidth="1"/>
    <col min="15615" max="15615" width="6.25" style="1" bestFit="1" customWidth="1"/>
    <col min="15616" max="15616" width="5.625" style="1" customWidth="1"/>
    <col min="15617" max="15617" width="3.75" style="1" customWidth="1"/>
    <col min="15618" max="15618" width="7.5" style="1" customWidth="1"/>
    <col min="15619" max="15619" width="5.625" style="1" customWidth="1"/>
    <col min="15620" max="15620" width="6.25" style="1" customWidth="1"/>
    <col min="15621" max="15622" width="5.625" style="1" customWidth="1"/>
    <col min="15623" max="15623" width="6.25" style="1" customWidth="1"/>
    <col min="15624" max="15624" width="12.125" style="1" customWidth="1"/>
    <col min="15625" max="15625" width="3.75" style="1" customWidth="1"/>
    <col min="15626" max="15866" width="9" style="1" customWidth="1"/>
    <col min="15867" max="15867" width="3.75" style="1" customWidth="1"/>
    <col min="15868" max="15868" width="2.5" style="1" customWidth="1"/>
    <col min="15869" max="15869" width="17.5" style="1" customWidth="1"/>
    <col min="15870" max="15870" width="7.5" style="1" customWidth="1"/>
    <col min="15871" max="15871" width="6.25" style="1" bestFit="1" customWidth="1"/>
    <col min="15872" max="15872" width="5.625" style="1" customWidth="1"/>
    <col min="15873" max="15873" width="3.75" style="1" customWidth="1"/>
    <col min="15874" max="15874" width="7.5" style="1" customWidth="1"/>
    <col min="15875" max="15875" width="5.625" style="1" customWidth="1"/>
    <col min="15876" max="15876" width="6.25" style="1" customWidth="1"/>
    <col min="15877" max="15878" width="5.625" style="1" customWidth="1"/>
    <col min="15879" max="15879" width="6.25" style="1" customWidth="1"/>
    <col min="15880" max="15880" width="12.125" style="1" customWidth="1"/>
    <col min="15881" max="15881" width="3.75" style="1" customWidth="1"/>
    <col min="15882" max="16122" width="9" style="1" customWidth="1"/>
    <col min="16123" max="16123" width="3.75" style="1" customWidth="1"/>
    <col min="16124" max="16124" width="2.5" style="1" customWidth="1"/>
    <col min="16125" max="16125" width="17.5" style="1" customWidth="1"/>
    <col min="16126" max="16126" width="7.5" style="1" customWidth="1"/>
    <col min="16127" max="16127" width="6.25" style="1" bestFit="1" customWidth="1"/>
    <col min="16128" max="16128" width="5.625" style="1" customWidth="1"/>
    <col min="16129" max="16129" width="3.75" style="1" customWidth="1"/>
    <col min="16130" max="16130" width="7.5" style="1" customWidth="1"/>
    <col min="16131" max="16131" width="5.625" style="1" customWidth="1"/>
    <col min="16132" max="16132" width="6.25" style="1" customWidth="1"/>
    <col min="16133" max="16134" width="5.625" style="1" customWidth="1"/>
    <col min="16135" max="16135" width="6.25" style="1" customWidth="1"/>
    <col min="16136" max="16136" width="12.125" style="1" customWidth="1"/>
    <col min="16137" max="16137" width="3.75" style="1" customWidth="1"/>
    <col min="16138" max="16378" width="9" style="1" customWidth="1"/>
    <col min="16379" max="16384" width="9" style="1"/>
  </cols>
  <sheetData>
    <row r="2" spans="2:14" ht="46.5" customHeight="1">
      <c r="B2" s="2"/>
      <c r="C2" s="11"/>
      <c r="D2" s="20"/>
      <c r="E2" s="25" t="s">
        <v>23</v>
      </c>
      <c r="F2" s="67" t="s">
        <v>38</v>
      </c>
      <c r="G2" s="67"/>
      <c r="H2" s="67"/>
      <c r="I2" s="67"/>
      <c r="J2" s="37" t="s">
        <v>32</v>
      </c>
      <c r="K2" s="37"/>
      <c r="L2" s="37" t="s">
        <v>37</v>
      </c>
      <c r="M2" s="37"/>
      <c r="N2" s="55"/>
    </row>
    <row r="3" spans="2:14">
      <c r="B3" s="3"/>
      <c r="C3" s="81" t="s">
        <v>9</v>
      </c>
      <c r="D3" s="81"/>
      <c r="N3" s="56"/>
    </row>
    <row r="4" spans="2:14">
      <c r="B4" s="3"/>
      <c r="C4" s="82"/>
      <c r="D4" s="82"/>
      <c r="N4" s="56"/>
    </row>
    <row r="5" spans="2:14">
      <c r="B5" s="3"/>
      <c r="N5" s="56"/>
    </row>
    <row r="6" spans="2:14" ht="21">
      <c r="B6" s="3"/>
      <c r="C6" s="83" t="str">
        <f>IF(提出用内訳書!I65=0,"",提出用内訳書!I65)</f>
        <v/>
      </c>
      <c r="D6" s="83"/>
      <c r="E6" s="83"/>
      <c r="F6" s="83"/>
      <c r="G6" s="83"/>
      <c r="I6" s="84" t="str">
        <f>IF(C6="","","(変更設計)")</f>
        <v/>
      </c>
      <c r="J6" s="84"/>
      <c r="K6" s="84"/>
      <c r="L6" s="84"/>
      <c r="M6" s="36"/>
      <c r="N6" s="56"/>
    </row>
    <row r="7" spans="2:14" ht="21">
      <c r="B7" s="3"/>
      <c r="C7" s="83"/>
      <c r="D7" s="83"/>
      <c r="E7" s="83"/>
      <c r="F7" s="83"/>
      <c r="G7" s="83"/>
      <c r="I7" s="84"/>
      <c r="J7" s="84"/>
      <c r="K7" s="84"/>
      <c r="L7" s="84"/>
      <c r="M7" s="36"/>
      <c r="N7" s="56"/>
    </row>
    <row r="8" spans="2:14">
      <c r="B8" s="3"/>
      <c r="C8" s="85" t="str">
        <f>IF(提出用内訳書!I66=0,"一 金　　　　　　　　","一 金"&amp;FIXED(提出用内訳書!I66,0))</f>
        <v>一 金　　　　　　　　</v>
      </c>
      <c r="D8" s="85"/>
      <c r="E8" s="85"/>
      <c r="F8" s="85"/>
      <c r="G8" s="85"/>
      <c r="H8" s="86" t="s">
        <v>29</v>
      </c>
      <c r="N8" s="87"/>
    </row>
    <row r="9" spans="2:14" ht="12.75" customHeight="1">
      <c r="B9" s="3"/>
      <c r="C9" s="85"/>
      <c r="D9" s="85"/>
      <c r="E9" s="85"/>
      <c r="F9" s="85"/>
      <c r="G9" s="85"/>
      <c r="H9" s="86"/>
      <c r="N9" s="87"/>
    </row>
    <row r="10" spans="2:14">
      <c r="B10" s="4"/>
      <c r="C10" s="13"/>
      <c r="D10" s="13"/>
      <c r="E10" s="13"/>
      <c r="F10" s="13"/>
      <c r="G10" s="13"/>
      <c r="H10" s="13"/>
      <c r="I10" s="13"/>
      <c r="J10" s="13"/>
      <c r="K10" s="13"/>
      <c r="L10" s="13"/>
      <c r="M10" s="13"/>
      <c r="N10" s="57"/>
    </row>
    <row r="11" spans="2:14">
      <c r="B11" s="4"/>
      <c r="C11" s="13"/>
      <c r="D11" s="13"/>
      <c r="E11" s="13"/>
      <c r="F11" s="13"/>
      <c r="G11" s="13"/>
      <c r="H11" s="13"/>
      <c r="I11" s="13"/>
      <c r="J11" s="13"/>
      <c r="K11" s="13"/>
      <c r="L11" s="13"/>
      <c r="M11" s="13"/>
      <c r="N11" s="57"/>
    </row>
    <row r="12" spans="2:14">
      <c r="B12" s="4"/>
      <c r="C12" s="13"/>
      <c r="D12" s="13"/>
      <c r="E12" s="13"/>
      <c r="F12" s="13" t="s">
        <v>24</v>
      </c>
      <c r="G12" s="68" t="s">
        <v>41</v>
      </c>
      <c r="H12" s="68"/>
      <c r="I12" s="68"/>
      <c r="J12" s="68"/>
      <c r="K12" s="68"/>
      <c r="L12" s="68"/>
      <c r="M12" s="31"/>
      <c r="N12" s="57"/>
    </row>
    <row r="13" spans="2:14">
      <c r="B13" s="4"/>
      <c r="C13" s="13"/>
      <c r="D13" s="13"/>
      <c r="E13" s="13"/>
      <c r="F13" s="13"/>
      <c r="G13" s="13"/>
      <c r="H13" s="13"/>
      <c r="I13" s="13"/>
      <c r="J13" s="13"/>
      <c r="K13" s="13"/>
      <c r="L13" s="13"/>
      <c r="M13" s="13"/>
      <c r="N13" s="57"/>
    </row>
    <row r="14" spans="2:14">
      <c r="B14" s="4"/>
      <c r="C14" s="13"/>
      <c r="D14" s="13"/>
      <c r="E14" s="13"/>
      <c r="F14" s="13"/>
      <c r="G14" s="13"/>
      <c r="H14" s="13" t="s">
        <v>0</v>
      </c>
      <c r="J14" s="13"/>
      <c r="K14" s="13"/>
      <c r="L14" s="13"/>
      <c r="M14" s="13"/>
      <c r="N14" s="57"/>
    </row>
    <row r="15" spans="2:14" ht="12.75" customHeight="1">
      <c r="B15" s="4"/>
      <c r="C15" s="13"/>
      <c r="D15" s="13"/>
      <c r="E15" s="13"/>
      <c r="F15" s="13"/>
      <c r="G15" s="13"/>
      <c r="H15" s="13" t="s">
        <v>30</v>
      </c>
      <c r="I15" s="13"/>
      <c r="J15" s="13"/>
      <c r="K15" s="13"/>
      <c r="L15" s="13"/>
      <c r="M15" s="13"/>
      <c r="N15" s="57"/>
    </row>
    <row r="16" spans="2:14" ht="12.75" customHeight="1">
      <c r="B16" s="4"/>
      <c r="C16" s="13"/>
      <c r="D16" s="13"/>
      <c r="E16" s="13"/>
      <c r="F16" s="13"/>
      <c r="G16" s="13"/>
      <c r="H16" s="88" t="s">
        <v>39</v>
      </c>
      <c r="I16" s="88"/>
      <c r="J16" s="88"/>
      <c r="K16" s="88"/>
      <c r="L16" s="88"/>
      <c r="M16" s="47"/>
      <c r="N16" s="57"/>
    </row>
    <row r="17" spans="1:14" ht="12.75" customHeight="1">
      <c r="B17" s="4"/>
      <c r="C17" s="13"/>
      <c r="D17" s="13"/>
      <c r="E17" s="13"/>
      <c r="F17" s="13"/>
      <c r="G17" s="13"/>
      <c r="H17" s="88"/>
      <c r="I17" s="88"/>
      <c r="J17" s="88"/>
      <c r="K17" s="88"/>
      <c r="L17" s="88"/>
      <c r="M17" s="47"/>
      <c r="N17" s="57"/>
    </row>
    <row r="18" spans="1:14" ht="12.75" customHeight="1">
      <c r="B18" s="4"/>
      <c r="C18" s="13"/>
      <c r="D18" s="13"/>
      <c r="E18" s="13"/>
      <c r="F18" s="13"/>
      <c r="G18" s="13"/>
      <c r="H18" s="88"/>
      <c r="I18" s="88"/>
      <c r="J18" s="88"/>
      <c r="K18" s="88"/>
      <c r="L18" s="88"/>
      <c r="M18" s="47"/>
      <c r="N18" s="57"/>
    </row>
    <row r="19" spans="1:14">
      <c r="B19" s="5"/>
      <c r="C19" s="12"/>
      <c r="D19" s="12"/>
      <c r="E19" s="12"/>
      <c r="F19" s="12"/>
      <c r="G19" s="12"/>
      <c r="H19" s="89"/>
      <c r="I19" s="89"/>
      <c r="J19" s="89"/>
      <c r="K19" s="89"/>
      <c r="L19" s="89"/>
      <c r="M19" s="48"/>
      <c r="N19" s="58"/>
    </row>
    <row r="20" spans="1:14">
      <c r="B20" s="90" t="s">
        <v>10</v>
      </c>
      <c r="C20" s="91"/>
      <c r="D20" s="94" t="s">
        <v>21</v>
      </c>
      <c r="E20" s="95"/>
      <c r="F20" s="98" t="s">
        <v>25</v>
      </c>
      <c r="G20" s="98" t="s">
        <v>26</v>
      </c>
      <c r="H20" s="98" t="s">
        <v>31</v>
      </c>
      <c r="I20" s="94" t="s">
        <v>1</v>
      </c>
      <c r="J20" s="95"/>
      <c r="K20" s="100" t="s">
        <v>33</v>
      </c>
      <c r="L20" s="95" t="s">
        <v>34</v>
      </c>
      <c r="M20" s="103" t="s">
        <v>7</v>
      </c>
      <c r="N20" s="105" t="s">
        <v>27</v>
      </c>
    </row>
    <row r="21" spans="1:14">
      <c r="B21" s="92"/>
      <c r="C21" s="93"/>
      <c r="D21" s="96"/>
      <c r="E21" s="97"/>
      <c r="F21" s="99"/>
      <c r="G21" s="99"/>
      <c r="H21" s="99"/>
      <c r="I21" s="96"/>
      <c r="J21" s="97"/>
      <c r="K21" s="101"/>
      <c r="L21" s="102"/>
      <c r="M21" s="104"/>
      <c r="N21" s="106"/>
    </row>
    <row r="22" spans="1:14">
      <c r="B22" s="6"/>
      <c r="C22" s="6"/>
      <c r="D22" s="6"/>
      <c r="E22" s="6"/>
      <c r="F22" s="6"/>
      <c r="G22" s="6"/>
      <c r="H22" s="6"/>
      <c r="I22" s="6"/>
      <c r="J22" s="6"/>
      <c r="K22" s="6"/>
      <c r="L22" s="6"/>
      <c r="M22" s="6"/>
      <c r="N22" s="6"/>
    </row>
    <row r="23" spans="1:14">
      <c r="B23" s="7"/>
      <c r="C23" s="14"/>
      <c r="D23" s="21"/>
      <c r="E23" s="26"/>
      <c r="F23" s="27"/>
      <c r="G23" s="32"/>
      <c r="H23" s="27"/>
      <c r="I23" s="69"/>
      <c r="J23" s="70"/>
      <c r="K23" s="40"/>
      <c r="L23" s="40"/>
      <c r="M23" s="27"/>
      <c r="N23" s="38"/>
    </row>
    <row r="24" spans="1:14">
      <c r="A24" s="1">
        <f>$A$4+1</f>
        <v>1</v>
      </c>
      <c r="B24" s="8" t="s">
        <v>11</v>
      </c>
      <c r="C24" s="15" t="s">
        <v>8</v>
      </c>
      <c r="D24" s="22"/>
      <c r="E24" s="15"/>
      <c r="F24" s="28"/>
      <c r="G24" s="33"/>
      <c r="H24" s="28"/>
      <c r="I24" s="71"/>
      <c r="J24" s="72"/>
      <c r="K24" s="41"/>
      <c r="L24" s="41"/>
      <c r="M24" s="49"/>
      <c r="N24" s="59"/>
    </row>
    <row r="25" spans="1:14">
      <c r="B25" s="4"/>
      <c r="C25" s="16"/>
      <c r="D25" s="23"/>
      <c r="E25" s="16"/>
      <c r="F25" s="29"/>
      <c r="G25" s="34"/>
      <c r="H25" s="29"/>
      <c r="I25" s="69"/>
      <c r="J25" s="70"/>
      <c r="K25" s="42"/>
      <c r="L25" s="42"/>
      <c r="M25" s="50"/>
      <c r="N25" s="60"/>
    </row>
    <row r="26" spans="1:14">
      <c r="A26" s="1">
        <f>A24+1</f>
        <v>2</v>
      </c>
      <c r="B26" s="9"/>
      <c r="C26" s="15"/>
      <c r="D26" s="22"/>
      <c r="E26" s="15"/>
      <c r="F26" s="28">
        <v>1</v>
      </c>
      <c r="G26" s="33" t="s">
        <v>28</v>
      </c>
      <c r="H26" s="29"/>
      <c r="I26" s="71"/>
      <c r="J26" s="72"/>
      <c r="K26" s="41"/>
      <c r="L26" s="41"/>
      <c r="M26" s="49"/>
      <c r="N26" s="61"/>
    </row>
    <row r="27" spans="1:14">
      <c r="B27" s="7"/>
      <c r="C27" s="14"/>
      <c r="D27" s="21"/>
      <c r="E27" s="14"/>
      <c r="F27" s="29"/>
      <c r="G27" s="32"/>
      <c r="H27" s="27"/>
      <c r="I27" s="73"/>
      <c r="J27" s="74"/>
      <c r="K27" s="43"/>
      <c r="L27" s="43"/>
      <c r="M27" s="50"/>
      <c r="N27" s="62"/>
    </row>
    <row r="28" spans="1:14" hidden="1">
      <c r="A28" s="1">
        <f>A26+1</f>
        <v>3</v>
      </c>
      <c r="B28" s="9"/>
      <c r="C28" s="15"/>
      <c r="D28" s="22"/>
      <c r="E28" s="15"/>
      <c r="F28" s="28"/>
      <c r="G28" s="33"/>
      <c r="H28" s="29"/>
      <c r="I28" s="71"/>
      <c r="J28" s="72"/>
      <c r="K28" s="41"/>
      <c r="L28" s="41"/>
      <c r="M28" s="49"/>
      <c r="N28" s="61"/>
    </row>
    <row r="29" spans="1:14" hidden="1">
      <c r="B29" s="7"/>
      <c r="C29" s="14"/>
      <c r="D29" s="21"/>
      <c r="E29" s="14"/>
      <c r="F29" s="29"/>
      <c r="G29" s="32"/>
      <c r="H29" s="27"/>
      <c r="I29" s="73"/>
      <c r="J29" s="74"/>
      <c r="K29" s="43"/>
      <c r="L29" s="43"/>
      <c r="M29" s="50"/>
      <c r="N29" s="62"/>
    </row>
    <row r="30" spans="1:14" hidden="1">
      <c r="A30" s="1">
        <f>A28+1</f>
        <v>4</v>
      </c>
      <c r="B30" s="9"/>
      <c r="C30" s="15"/>
      <c r="D30" s="22"/>
      <c r="E30" s="15"/>
      <c r="F30" s="28"/>
      <c r="G30" s="33"/>
      <c r="H30" s="28"/>
      <c r="I30" s="71"/>
      <c r="J30" s="72"/>
      <c r="K30" s="41"/>
      <c r="L30" s="41"/>
      <c r="M30" s="49"/>
      <c r="N30" s="61"/>
    </row>
    <row r="31" spans="1:14" hidden="1">
      <c r="B31" s="7"/>
      <c r="C31" s="14"/>
      <c r="D31" s="21"/>
      <c r="E31" s="14"/>
      <c r="F31" s="29"/>
      <c r="G31" s="32"/>
      <c r="H31" s="27"/>
      <c r="I31" s="73"/>
      <c r="J31" s="74"/>
      <c r="K31" s="43"/>
      <c r="L31" s="43"/>
      <c r="M31" s="50"/>
      <c r="N31" s="62"/>
    </row>
    <row r="32" spans="1:14" hidden="1">
      <c r="A32" s="1">
        <f>A30+1</f>
        <v>5</v>
      </c>
      <c r="B32" s="9"/>
      <c r="C32" s="15"/>
      <c r="D32" s="22"/>
      <c r="E32" s="15"/>
      <c r="F32" s="28"/>
      <c r="G32" s="33"/>
      <c r="H32" s="28"/>
      <c r="I32" s="71"/>
      <c r="J32" s="72"/>
      <c r="K32" s="41"/>
      <c r="L32" s="41"/>
      <c r="M32" s="49"/>
      <c r="N32" s="61"/>
    </row>
    <row r="33" spans="1:14" hidden="1">
      <c r="B33" s="7"/>
      <c r="C33" s="14"/>
      <c r="D33" s="21"/>
      <c r="E33" s="14"/>
      <c r="F33" s="29"/>
      <c r="G33" s="32"/>
      <c r="H33" s="27"/>
      <c r="I33" s="73"/>
      <c r="J33" s="74"/>
      <c r="K33" s="43"/>
      <c r="L33" s="43"/>
      <c r="M33" s="50"/>
      <c r="N33" s="62"/>
    </row>
    <row r="34" spans="1:14" hidden="1">
      <c r="A34" s="1">
        <f>A32+1</f>
        <v>6</v>
      </c>
      <c r="B34" s="8"/>
      <c r="C34" s="15"/>
      <c r="D34" s="22"/>
      <c r="E34" s="15"/>
      <c r="F34" s="28"/>
      <c r="G34" s="33"/>
      <c r="H34" s="28"/>
      <c r="I34" s="71"/>
      <c r="J34" s="72"/>
      <c r="K34" s="41"/>
      <c r="L34" s="41"/>
      <c r="M34" s="49"/>
      <c r="N34" s="61"/>
    </row>
    <row r="35" spans="1:14" hidden="1">
      <c r="B35" s="7"/>
      <c r="C35" s="14"/>
      <c r="D35" s="21"/>
      <c r="E35" s="14"/>
      <c r="F35" s="29"/>
      <c r="G35" s="32"/>
      <c r="H35" s="27"/>
      <c r="I35" s="73"/>
      <c r="J35" s="74"/>
      <c r="K35" s="43"/>
      <c r="L35" s="43"/>
      <c r="M35" s="50"/>
      <c r="N35" s="62"/>
    </row>
    <row r="36" spans="1:14">
      <c r="A36" s="1">
        <f>A34+1</f>
        <v>7</v>
      </c>
      <c r="B36" s="8"/>
      <c r="C36" s="17" t="s">
        <v>13</v>
      </c>
      <c r="D36" s="22"/>
      <c r="E36" s="15"/>
      <c r="F36" s="28"/>
      <c r="G36" s="33"/>
      <c r="H36" s="28"/>
      <c r="I36" s="71"/>
      <c r="J36" s="72"/>
      <c r="K36" s="41"/>
      <c r="L36" s="41"/>
      <c r="M36" s="49"/>
      <c r="N36" s="63">
        <f>SUM(N26,N28,N30,N32,N34)</f>
        <v>0</v>
      </c>
    </row>
    <row r="37" spans="1:14">
      <c r="B37" s="7"/>
      <c r="C37" s="14"/>
      <c r="D37" s="21"/>
      <c r="E37" s="14"/>
      <c r="F37" s="29"/>
      <c r="G37" s="32"/>
      <c r="H37" s="27"/>
      <c r="I37" s="75"/>
      <c r="J37" s="76"/>
      <c r="K37" s="44"/>
      <c r="L37" s="44"/>
      <c r="M37" s="50"/>
      <c r="N37" s="62"/>
    </row>
    <row r="38" spans="1:14">
      <c r="A38" s="1">
        <f>A36+1</f>
        <v>8</v>
      </c>
      <c r="B38" s="8"/>
      <c r="C38" s="15"/>
      <c r="D38" s="22"/>
      <c r="E38" s="15"/>
      <c r="F38" s="28"/>
      <c r="G38" s="33"/>
      <c r="H38" s="28"/>
      <c r="I38" s="71"/>
      <c r="J38" s="72"/>
      <c r="K38" s="41"/>
      <c r="L38" s="41"/>
      <c r="M38" s="49"/>
      <c r="N38" s="64"/>
    </row>
    <row r="39" spans="1:14">
      <c r="B39" s="7"/>
      <c r="C39" s="14"/>
      <c r="D39" s="21"/>
      <c r="E39" s="14"/>
      <c r="F39" s="29"/>
      <c r="G39" s="32"/>
      <c r="H39" s="27"/>
      <c r="I39" s="69"/>
      <c r="J39" s="70"/>
      <c r="K39" s="42"/>
      <c r="L39" s="42"/>
      <c r="M39" s="50"/>
      <c r="N39" s="65"/>
    </row>
    <row r="40" spans="1:14">
      <c r="A40" s="1">
        <f>A38+1</f>
        <v>9</v>
      </c>
      <c r="B40" s="8" t="s">
        <v>6</v>
      </c>
      <c r="C40" s="15" t="s">
        <v>14</v>
      </c>
      <c r="D40" s="22" t="s">
        <v>22</v>
      </c>
      <c r="E40" s="15"/>
      <c r="F40" s="28">
        <v>1</v>
      </c>
      <c r="G40" s="33" t="s">
        <v>28</v>
      </c>
      <c r="H40" s="28"/>
      <c r="I40" s="71"/>
      <c r="J40" s="72"/>
      <c r="K40" s="41"/>
      <c r="L40" s="41"/>
      <c r="M40" s="49"/>
      <c r="N40" s="59"/>
    </row>
    <row r="41" spans="1:14">
      <c r="B41" s="7"/>
      <c r="C41" s="14"/>
      <c r="D41" s="21"/>
      <c r="E41" s="14"/>
      <c r="F41" s="29"/>
      <c r="G41" s="32"/>
      <c r="H41" s="27"/>
      <c r="I41" s="73"/>
      <c r="J41" s="74"/>
      <c r="K41" s="43"/>
      <c r="L41" s="43"/>
      <c r="M41" s="50"/>
      <c r="N41" s="62"/>
    </row>
    <row r="42" spans="1:14">
      <c r="A42" s="1">
        <f>A40+1</f>
        <v>10</v>
      </c>
      <c r="B42" s="8"/>
      <c r="C42" s="17" t="s">
        <v>35</v>
      </c>
      <c r="D42" s="22"/>
      <c r="E42" s="15"/>
      <c r="F42" s="28">
        <v>1</v>
      </c>
      <c r="G42" s="33" t="s">
        <v>28</v>
      </c>
      <c r="H42" s="28"/>
      <c r="I42" s="71"/>
      <c r="J42" s="72"/>
      <c r="K42" s="41"/>
      <c r="L42" s="41"/>
      <c r="M42" s="49"/>
      <c r="N42" s="64"/>
    </row>
    <row r="43" spans="1:14">
      <c r="B43" s="7"/>
      <c r="C43" s="14"/>
      <c r="D43" s="21"/>
      <c r="E43" s="14"/>
      <c r="F43" s="29"/>
      <c r="G43" s="32"/>
      <c r="H43" s="27"/>
      <c r="I43" s="69"/>
      <c r="J43" s="70"/>
      <c r="K43" s="42"/>
      <c r="L43" s="42"/>
      <c r="M43" s="50"/>
      <c r="N43" s="62"/>
    </row>
    <row r="44" spans="1:14">
      <c r="A44" s="1">
        <f>A42+1</f>
        <v>11</v>
      </c>
      <c r="B44" s="8"/>
      <c r="C44" s="18" t="s">
        <v>2</v>
      </c>
      <c r="D44" s="22"/>
      <c r="E44" s="15"/>
      <c r="F44" s="28"/>
      <c r="G44" s="33"/>
      <c r="H44" s="28"/>
      <c r="I44" s="71"/>
      <c r="J44" s="72"/>
      <c r="K44" s="41"/>
      <c r="L44" s="41"/>
      <c r="M44" s="49"/>
      <c r="N44" s="64"/>
    </row>
    <row r="45" spans="1:14">
      <c r="B45" s="7"/>
      <c r="C45" s="14"/>
      <c r="D45" s="21"/>
      <c r="E45" s="14"/>
      <c r="F45" s="29"/>
      <c r="G45" s="32"/>
      <c r="H45" s="27"/>
      <c r="I45" s="75"/>
      <c r="J45" s="76"/>
      <c r="K45" s="44"/>
      <c r="L45" s="44"/>
      <c r="M45" s="50"/>
      <c r="N45" s="62"/>
    </row>
    <row r="46" spans="1:14">
      <c r="A46" s="1">
        <f>A44+1</f>
        <v>12</v>
      </c>
      <c r="B46" s="8" t="s">
        <v>4</v>
      </c>
      <c r="C46" s="15" t="s">
        <v>15</v>
      </c>
      <c r="D46" s="22"/>
      <c r="E46" s="15"/>
      <c r="F46" s="28"/>
      <c r="G46" s="33"/>
      <c r="H46" s="28"/>
      <c r="I46" s="71"/>
      <c r="J46" s="72"/>
      <c r="K46" s="41"/>
      <c r="L46" s="41"/>
      <c r="M46" s="49"/>
      <c r="N46" s="64"/>
    </row>
    <row r="47" spans="1:14">
      <c r="B47" s="7"/>
      <c r="C47" s="14"/>
      <c r="D47" s="21"/>
      <c r="E47" s="14"/>
      <c r="F47" s="29"/>
      <c r="G47" s="32"/>
      <c r="H47" s="27"/>
      <c r="I47" s="69"/>
      <c r="J47" s="70"/>
      <c r="K47" s="42"/>
      <c r="L47" s="42"/>
      <c r="M47" s="50"/>
      <c r="N47" s="65"/>
    </row>
    <row r="48" spans="1:14">
      <c r="A48" s="1">
        <f>A46+1</f>
        <v>13</v>
      </c>
      <c r="B48" s="8"/>
      <c r="C48" s="15" t="s">
        <v>16</v>
      </c>
      <c r="D48" s="22"/>
      <c r="E48" s="15"/>
      <c r="F48" s="28">
        <v>1</v>
      </c>
      <c r="G48" s="33" t="s">
        <v>28</v>
      </c>
      <c r="H48" s="28"/>
      <c r="I48" s="71"/>
      <c r="J48" s="72"/>
      <c r="K48" s="41"/>
      <c r="L48" s="41"/>
      <c r="M48" s="39"/>
      <c r="N48" s="59"/>
    </row>
    <row r="49" spans="1:14">
      <c r="B49" s="7"/>
      <c r="C49" s="14"/>
      <c r="D49" s="21"/>
      <c r="E49" s="14"/>
      <c r="F49" s="29"/>
      <c r="G49" s="32"/>
      <c r="H49" s="27"/>
      <c r="I49" s="73"/>
      <c r="J49" s="74"/>
      <c r="K49" s="43"/>
      <c r="L49" s="43"/>
      <c r="M49" s="51"/>
      <c r="N49" s="62"/>
    </row>
    <row r="50" spans="1:14">
      <c r="A50" s="1">
        <f>A46+1</f>
        <v>13</v>
      </c>
      <c r="B50" s="8"/>
      <c r="C50" s="15" t="str">
        <f>IF(I50=0,"","　　　週休2日補正")</f>
        <v/>
      </c>
      <c r="D50" s="22"/>
      <c r="E50" s="15"/>
      <c r="F50" s="28">
        <v>1</v>
      </c>
      <c r="G50" s="33" t="s">
        <v>28</v>
      </c>
      <c r="H50" s="28"/>
      <c r="I50" s="71"/>
      <c r="J50" s="72"/>
      <c r="K50" s="41"/>
      <c r="L50" s="41"/>
      <c r="M50" s="39"/>
      <c r="N50" s="64"/>
    </row>
    <row r="51" spans="1:14">
      <c r="B51" s="7"/>
      <c r="C51" s="14"/>
      <c r="D51" s="21"/>
      <c r="E51" s="14"/>
      <c r="F51" s="29"/>
      <c r="G51" s="32"/>
      <c r="H51" s="27"/>
      <c r="I51" s="73"/>
      <c r="J51" s="74"/>
      <c r="K51" s="43"/>
      <c r="L51" s="43"/>
      <c r="M51" s="51"/>
      <c r="N51" s="62"/>
    </row>
    <row r="52" spans="1:14">
      <c r="A52" s="1">
        <f>A48+1</f>
        <v>14</v>
      </c>
      <c r="B52" s="8"/>
      <c r="C52" s="15" t="str">
        <f>IF(I52=0,"","　　　産業廃棄物処理費")</f>
        <v/>
      </c>
      <c r="D52" s="22"/>
      <c r="E52" s="15"/>
      <c r="F52" s="28">
        <v>1</v>
      </c>
      <c r="G52" s="33" t="s">
        <v>28</v>
      </c>
      <c r="H52" s="28"/>
      <c r="I52" s="71"/>
      <c r="J52" s="72"/>
      <c r="K52" s="41"/>
      <c r="L52" s="41"/>
      <c r="M52" s="39"/>
      <c r="N52" s="64"/>
    </row>
    <row r="53" spans="1:14">
      <c r="B53" s="7"/>
      <c r="C53" s="14"/>
      <c r="D53" s="21"/>
      <c r="E53" s="14"/>
      <c r="F53" s="29"/>
      <c r="G53" s="32"/>
      <c r="H53" s="27"/>
      <c r="I53" s="69"/>
      <c r="J53" s="70"/>
      <c r="K53" s="42"/>
      <c r="L53" s="42"/>
      <c r="M53" s="52"/>
      <c r="N53" s="62"/>
    </row>
    <row r="54" spans="1:14">
      <c r="A54" s="1">
        <f>A52+1</f>
        <v>15</v>
      </c>
      <c r="B54" s="8"/>
      <c r="C54" s="18" t="s">
        <v>40</v>
      </c>
      <c r="D54" s="22"/>
      <c r="E54" s="15"/>
      <c r="F54" s="28">
        <v>1</v>
      </c>
      <c r="G54" s="33" t="s">
        <v>5</v>
      </c>
      <c r="H54" s="28"/>
      <c r="I54" s="71"/>
      <c r="J54" s="72"/>
      <c r="K54" s="41"/>
      <c r="L54" s="41"/>
      <c r="M54" s="39"/>
      <c r="N54" s="64"/>
    </row>
    <row r="55" spans="1:14">
      <c r="B55" s="7"/>
      <c r="C55" s="14"/>
      <c r="D55" s="21"/>
      <c r="E55" s="14"/>
      <c r="F55" s="29"/>
      <c r="G55" s="32"/>
      <c r="H55" s="27"/>
      <c r="I55" s="69"/>
      <c r="J55" s="70"/>
      <c r="K55" s="42"/>
      <c r="L55" s="42"/>
      <c r="M55" s="52"/>
      <c r="N55" s="65"/>
    </row>
    <row r="56" spans="1:14">
      <c r="A56" s="1">
        <f>A54+1</f>
        <v>16</v>
      </c>
      <c r="B56" s="8"/>
      <c r="C56" s="18" t="s">
        <v>17</v>
      </c>
      <c r="D56" s="22"/>
      <c r="E56" s="15"/>
      <c r="F56" s="28">
        <v>1</v>
      </c>
      <c r="G56" s="33" t="s">
        <v>5</v>
      </c>
      <c r="H56" s="28"/>
      <c r="I56" s="71"/>
      <c r="J56" s="72"/>
      <c r="K56" s="41"/>
      <c r="L56" s="46"/>
      <c r="M56" s="39"/>
      <c r="N56" s="59"/>
    </row>
    <row r="57" spans="1:14">
      <c r="B57" s="7"/>
      <c r="C57" s="14"/>
      <c r="D57" s="21"/>
      <c r="E57" s="14"/>
      <c r="F57" s="29"/>
      <c r="G57" s="32"/>
      <c r="H57" s="27"/>
      <c r="I57" s="69"/>
      <c r="J57" s="70"/>
      <c r="K57" s="42"/>
      <c r="L57" s="42"/>
      <c r="M57" s="52"/>
      <c r="N57" s="62"/>
    </row>
    <row r="58" spans="1:14">
      <c r="A58" s="1">
        <f>A56+1</f>
        <v>17</v>
      </c>
      <c r="B58" s="8"/>
      <c r="C58" s="15" t="s">
        <v>18</v>
      </c>
      <c r="D58" s="22" t="str">
        <f>IF('[1]入力シート（発注時）'!G25="はい","契約保証費含む","")</f>
        <v/>
      </c>
      <c r="E58" s="15"/>
      <c r="F58" s="28">
        <v>1</v>
      </c>
      <c r="G58" s="33" t="s">
        <v>28</v>
      </c>
      <c r="H58" s="28"/>
      <c r="I58" s="77"/>
      <c r="J58" s="78"/>
      <c r="K58" s="41"/>
      <c r="L58" s="46"/>
      <c r="M58" s="39"/>
      <c r="N58" s="64"/>
    </row>
    <row r="59" spans="1:14">
      <c r="B59" s="7"/>
      <c r="C59" s="14"/>
      <c r="D59" s="21"/>
      <c r="E59" s="14"/>
      <c r="F59" s="29"/>
      <c r="G59" s="32"/>
      <c r="H59" s="27"/>
      <c r="I59" s="75"/>
      <c r="J59" s="76"/>
      <c r="K59" s="44"/>
      <c r="L59" s="44"/>
      <c r="M59" s="53"/>
      <c r="N59" s="62"/>
    </row>
    <row r="60" spans="1:14">
      <c r="A60" s="1">
        <f>A58+1</f>
        <v>18</v>
      </c>
      <c r="B60" s="8" t="s">
        <v>12</v>
      </c>
      <c r="C60" s="15" t="s">
        <v>19</v>
      </c>
      <c r="D60" s="22"/>
      <c r="E60" s="15"/>
      <c r="F60" s="28"/>
      <c r="G60" s="33"/>
      <c r="H60" s="28"/>
      <c r="I60" s="71"/>
      <c r="J60" s="72"/>
      <c r="K60" s="41"/>
      <c r="L60" s="41"/>
      <c r="M60" s="39"/>
      <c r="N60" s="64"/>
    </row>
    <row r="61" spans="1:14">
      <c r="B61" s="7"/>
      <c r="C61" s="14"/>
      <c r="D61" s="21"/>
      <c r="E61" s="14"/>
      <c r="F61" s="29"/>
      <c r="G61" s="32"/>
      <c r="H61" s="27"/>
      <c r="I61" s="69"/>
      <c r="J61" s="70"/>
      <c r="K61" s="42"/>
      <c r="L61" s="42"/>
      <c r="M61" s="52"/>
      <c r="N61" s="62"/>
    </row>
    <row r="62" spans="1:14">
      <c r="A62" s="1">
        <f>A60+1</f>
        <v>19</v>
      </c>
      <c r="B62" s="8"/>
      <c r="C62" s="15" t="s">
        <v>3</v>
      </c>
      <c r="D62" s="22"/>
      <c r="E62" s="15"/>
      <c r="F62" s="28">
        <v>1</v>
      </c>
      <c r="G62" s="33" t="s">
        <v>28</v>
      </c>
      <c r="H62" s="28"/>
      <c r="I62" s="71"/>
      <c r="J62" s="72"/>
      <c r="K62" s="41"/>
      <c r="L62" s="41"/>
      <c r="M62" s="39"/>
      <c r="N62" s="64"/>
    </row>
    <row r="63" spans="1:14">
      <c r="B63" s="7"/>
      <c r="C63" s="14"/>
      <c r="D63" s="21"/>
      <c r="E63" s="14"/>
      <c r="F63" s="29"/>
      <c r="G63" s="32"/>
      <c r="H63" s="27"/>
      <c r="I63" s="75"/>
      <c r="J63" s="76"/>
      <c r="K63" s="44"/>
      <c r="L63" s="44"/>
      <c r="M63" s="53"/>
      <c r="N63" s="62"/>
    </row>
    <row r="64" spans="1:14">
      <c r="A64" s="1">
        <f>A62+1</f>
        <v>20</v>
      </c>
      <c r="B64" s="8"/>
      <c r="C64" s="15"/>
      <c r="D64" s="22"/>
      <c r="E64" s="15"/>
      <c r="F64" s="28"/>
      <c r="G64" s="33"/>
      <c r="H64" s="28"/>
      <c r="I64" s="71"/>
      <c r="J64" s="72"/>
      <c r="K64" s="41"/>
      <c r="L64" s="41"/>
      <c r="M64" s="39"/>
      <c r="N64" s="64"/>
    </row>
    <row r="65" spans="1:14">
      <c r="B65" s="7"/>
      <c r="C65" s="14"/>
      <c r="D65" s="21"/>
      <c r="E65" s="14"/>
      <c r="F65" s="29"/>
      <c r="G65" s="32"/>
      <c r="H65" s="27"/>
      <c r="I65" s="69"/>
      <c r="J65" s="70"/>
      <c r="K65" s="42"/>
      <c r="L65" s="42"/>
      <c r="M65" s="52"/>
      <c r="N65" s="62"/>
    </row>
    <row r="66" spans="1:14">
      <c r="A66" s="1">
        <f>A64+1</f>
        <v>21</v>
      </c>
      <c r="B66" s="10"/>
      <c r="C66" s="17" t="s">
        <v>20</v>
      </c>
      <c r="D66" s="22"/>
      <c r="E66" s="15"/>
      <c r="F66" s="28"/>
      <c r="G66" s="33"/>
      <c r="H66" s="28"/>
      <c r="I66" s="71"/>
      <c r="J66" s="72"/>
      <c r="K66" s="41"/>
      <c r="L66" s="41"/>
      <c r="M66" s="39"/>
      <c r="N66" s="64"/>
    </row>
    <row r="67" spans="1:14">
      <c r="B67" s="7"/>
      <c r="C67" s="14"/>
      <c r="D67" s="21"/>
      <c r="E67" s="14"/>
      <c r="F67" s="29"/>
      <c r="G67" s="32"/>
      <c r="H67" s="27"/>
      <c r="I67" s="75"/>
      <c r="J67" s="76"/>
      <c r="K67" s="44"/>
      <c r="L67" s="44"/>
      <c r="M67" s="53"/>
      <c r="N67" s="62"/>
    </row>
    <row r="68" spans="1:14">
      <c r="A68" s="1">
        <f>A66+1</f>
        <v>22</v>
      </c>
      <c r="B68" s="5"/>
      <c r="C68" s="19"/>
      <c r="D68" s="24"/>
      <c r="E68" s="19"/>
      <c r="F68" s="30"/>
      <c r="G68" s="35"/>
      <c r="H68" s="30"/>
      <c r="I68" s="79"/>
      <c r="J68" s="80"/>
      <c r="K68" s="45"/>
      <c r="L68" s="45"/>
      <c r="M68" s="54"/>
      <c r="N68" s="66"/>
    </row>
  </sheetData>
  <mergeCells count="65">
    <mergeCell ref="N8:N9"/>
    <mergeCell ref="H16:L19"/>
    <mergeCell ref="B20:C21"/>
    <mergeCell ref="D20:E21"/>
    <mergeCell ref="F20:F21"/>
    <mergeCell ref="G20:G21"/>
    <mergeCell ref="H20:H21"/>
    <mergeCell ref="I20:J21"/>
    <mergeCell ref="K20:K21"/>
    <mergeCell ref="L20:L21"/>
    <mergeCell ref="M20:M21"/>
    <mergeCell ref="N20:N21"/>
    <mergeCell ref="I66:J66"/>
    <mergeCell ref="I67:J67"/>
    <mergeCell ref="I68:J68"/>
    <mergeCell ref="C3:D4"/>
    <mergeCell ref="C6:G7"/>
    <mergeCell ref="I6:L7"/>
    <mergeCell ref="C8:G9"/>
    <mergeCell ref="H8:H9"/>
    <mergeCell ref="I61:J61"/>
    <mergeCell ref="I62:J62"/>
    <mergeCell ref="I63:J63"/>
    <mergeCell ref="I64:J64"/>
    <mergeCell ref="I65:J65"/>
    <mergeCell ref="I56:J56"/>
    <mergeCell ref="I57:J57"/>
    <mergeCell ref="I58:J58"/>
    <mergeCell ref="I59:J59"/>
    <mergeCell ref="I60:J60"/>
    <mergeCell ref="I51:J51"/>
    <mergeCell ref="I52:J52"/>
    <mergeCell ref="I53:J53"/>
    <mergeCell ref="I54:J54"/>
    <mergeCell ref="I55:J55"/>
    <mergeCell ref="I46:J46"/>
    <mergeCell ref="I47:J47"/>
    <mergeCell ref="I48:J48"/>
    <mergeCell ref="I49:J49"/>
    <mergeCell ref="I50:J50"/>
    <mergeCell ref="I41:J41"/>
    <mergeCell ref="I42:J42"/>
    <mergeCell ref="I43:J43"/>
    <mergeCell ref="I44:J44"/>
    <mergeCell ref="I45:J45"/>
    <mergeCell ref="I36:J36"/>
    <mergeCell ref="I37:J37"/>
    <mergeCell ref="I38:J38"/>
    <mergeCell ref="I39:J39"/>
    <mergeCell ref="I40:J40"/>
    <mergeCell ref="I31:J31"/>
    <mergeCell ref="I32:J32"/>
    <mergeCell ref="I33:J33"/>
    <mergeCell ref="I34:J34"/>
    <mergeCell ref="I35:J35"/>
    <mergeCell ref="I26:J26"/>
    <mergeCell ref="I27:J27"/>
    <mergeCell ref="I28:J28"/>
    <mergeCell ref="I29:J29"/>
    <mergeCell ref="I30:J30"/>
    <mergeCell ref="F2:I2"/>
    <mergeCell ref="G12:L12"/>
    <mergeCell ref="I23:J23"/>
    <mergeCell ref="I24:J24"/>
    <mergeCell ref="I25:J25"/>
  </mergeCells>
  <phoneticPr fontId="9"/>
  <conditionalFormatting sqref="F23">
    <cfRule type="cellIs" dxfId="5" priority="3" stopIfTrue="1" operator="notEqual">
      <formula>0</formula>
    </cfRule>
  </conditionalFormatting>
  <conditionalFormatting sqref="F27 H27:M27 F29 H29:M29 F31 H31:I31 F33 H33:M33 F35 H35:M35 F37 H37:M37 F39 H39 F41 H41:M41 F43 H43 F45 H45:M45 F47 H47 F51 H51:M51 F53 H53 F55 H55 F59 H59:M59 F61 H61 F63 H63:M63 F65 H65 F67 H67:M67">
    <cfRule type="cellIs" dxfId="4" priority="6" stopIfTrue="1" operator="notEqual">
      <formula>0</formula>
    </cfRule>
  </conditionalFormatting>
  <conditionalFormatting sqref="F49 H49:M49">
    <cfRule type="cellIs" dxfId="3" priority="5" stopIfTrue="1" operator="notEqual">
      <formula>0</formula>
    </cfRule>
  </conditionalFormatting>
  <conditionalFormatting sqref="F57 H57">
    <cfRule type="cellIs" dxfId="2" priority="1" stopIfTrue="1" operator="notEqual">
      <formula>0</formula>
    </cfRule>
  </conditionalFormatting>
  <conditionalFormatting sqref="H23">
    <cfRule type="cellIs" dxfId="1" priority="4" stopIfTrue="1" operator="notEqual">
      <formula>0</formula>
    </cfRule>
  </conditionalFormatting>
  <conditionalFormatting sqref="M23">
    <cfRule type="cellIs" dxfId="0" priority="2" stopIfTrue="1" operator="notEqual">
      <formula>0</formula>
    </cfRule>
  </conditionalFormatting>
  <pageMargins left="0.78740157480314965" right="0.39370078740157483" top="0.51181102362204722" bottom="0.31496062992125984" header="0.31496062992125984" footer="0"/>
  <pageSetup paperSize="9" scale="89"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54C1C-EA64-4355-8A8D-B17E67831E42}">
  <sheetPr>
    <tabColor rgb="FFFF0000"/>
  </sheetPr>
  <dimension ref="A1:F51"/>
  <sheetViews>
    <sheetView view="pageBreakPreview" zoomScaleNormal="75" workbookViewId="0">
      <selection activeCell="G24" sqref="G24:G26"/>
    </sheetView>
  </sheetViews>
  <sheetFormatPr defaultColWidth="7" defaultRowHeight="11.25"/>
  <cols>
    <col min="1" max="1" width="0.125" style="107" customWidth="1"/>
    <col min="2" max="2" width="41.875" style="107" customWidth="1"/>
    <col min="3" max="3" width="14.875" style="107" customWidth="1"/>
    <col min="4" max="4" width="6.75" style="107" customWidth="1"/>
    <col min="5" max="5" width="35.125" style="107" customWidth="1"/>
    <col min="6" max="6" width="22.375" style="107" customWidth="1"/>
    <col min="7" max="16384" width="7" style="107"/>
  </cols>
  <sheetData>
    <row r="1" spans="1:6" ht="15.95" customHeight="1">
      <c r="B1" s="108" t="s">
        <v>42</v>
      </c>
      <c r="C1" s="108"/>
      <c r="D1" s="108"/>
      <c r="E1" s="108"/>
      <c r="F1" s="109"/>
    </row>
    <row r="2" spans="1:6" ht="12.6" customHeight="1">
      <c r="A2" s="110"/>
      <c r="B2" s="111"/>
      <c r="C2" s="112"/>
      <c r="D2" s="112"/>
      <c r="E2" s="112"/>
      <c r="F2" s="113"/>
    </row>
    <row r="3" spans="1:6" ht="12.6" customHeight="1">
      <c r="A3" s="110"/>
      <c r="B3" s="111"/>
      <c r="C3" s="112"/>
      <c r="D3" s="112"/>
      <c r="E3" s="112"/>
      <c r="F3" s="113"/>
    </row>
    <row r="4" spans="1:6" ht="10.5" customHeight="1">
      <c r="A4" s="110"/>
      <c r="B4" s="114" t="s">
        <v>43</v>
      </c>
      <c r="C4" s="115" t="s">
        <v>44</v>
      </c>
      <c r="D4" s="115" t="s">
        <v>45</v>
      </c>
      <c r="E4" s="115" t="s">
        <v>46</v>
      </c>
      <c r="F4" s="116" t="s">
        <v>47</v>
      </c>
    </row>
    <row r="5" spans="1:6" ht="10.5" customHeight="1">
      <c r="A5" s="110"/>
      <c r="B5" s="117"/>
      <c r="C5" s="118"/>
      <c r="D5" s="118"/>
      <c r="E5" s="118"/>
      <c r="F5" s="119"/>
    </row>
    <row r="6" spans="1:6" ht="11.1" customHeight="1">
      <c r="A6" s="110" t="s">
        <v>36</v>
      </c>
      <c r="B6" s="120" t="s">
        <v>48</v>
      </c>
      <c r="C6" s="121" t="s">
        <v>36</v>
      </c>
      <c r="D6" s="122" t="s">
        <v>36</v>
      </c>
      <c r="E6" s="121" t="s">
        <v>36</v>
      </c>
      <c r="F6" s="123" t="s">
        <v>36</v>
      </c>
    </row>
    <row r="7" spans="1:6" ht="11.1" customHeight="1">
      <c r="A7" s="110" t="s">
        <v>36</v>
      </c>
      <c r="B7" s="120" t="s">
        <v>36</v>
      </c>
      <c r="C7" s="121" t="s">
        <v>49</v>
      </c>
      <c r="D7" s="122" t="s">
        <v>36</v>
      </c>
      <c r="E7" s="121" t="s">
        <v>36</v>
      </c>
      <c r="F7" s="123" t="s">
        <v>36</v>
      </c>
    </row>
    <row r="8" spans="1:6" ht="11.1" customHeight="1">
      <c r="A8" s="110" t="s">
        <v>36</v>
      </c>
      <c r="B8" s="124" t="s">
        <v>36</v>
      </c>
      <c r="C8" s="125" t="s">
        <v>36</v>
      </c>
      <c r="D8" s="126" t="s">
        <v>50</v>
      </c>
      <c r="E8" s="125" t="s">
        <v>36</v>
      </c>
      <c r="F8" s="127" t="s">
        <v>36</v>
      </c>
    </row>
    <row r="9" spans="1:6" ht="11.1" customHeight="1">
      <c r="A9" s="110" t="s">
        <v>36</v>
      </c>
      <c r="B9" s="120" t="s">
        <v>51</v>
      </c>
      <c r="C9" s="121" t="s">
        <v>36</v>
      </c>
      <c r="D9" s="122" t="s">
        <v>36</v>
      </c>
      <c r="E9" s="121" t="s">
        <v>36</v>
      </c>
      <c r="F9" s="123" t="s">
        <v>36</v>
      </c>
    </row>
    <row r="10" spans="1:6" ht="11.1" customHeight="1">
      <c r="A10" s="110" t="s">
        <v>36</v>
      </c>
      <c r="B10" s="120" t="s">
        <v>36</v>
      </c>
      <c r="C10" s="121" t="s">
        <v>49</v>
      </c>
      <c r="D10" s="122" t="s">
        <v>36</v>
      </c>
      <c r="E10" s="121" t="s">
        <v>36</v>
      </c>
      <c r="F10" s="123" t="s">
        <v>36</v>
      </c>
    </row>
    <row r="11" spans="1:6" ht="11.1" customHeight="1">
      <c r="A11" s="110" t="s">
        <v>36</v>
      </c>
      <c r="B11" s="124" t="s">
        <v>36</v>
      </c>
      <c r="C11" s="125" t="s">
        <v>36</v>
      </c>
      <c r="D11" s="126" t="s">
        <v>50</v>
      </c>
      <c r="E11" s="125" t="s">
        <v>36</v>
      </c>
      <c r="F11" s="127" t="s">
        <v>36</v>
      </c>
    </row>
    <row r="12" spans="1:6" ht="11.1" customHeight="1">
      <c r="A12" s="110" t="s">
        <v>36</v>
      </c>
      <c r="B12" s="120" t="s">
        <v>52</v>
      </c>
      <c r="C12" s="121" t="s">
        <v>36</v>
      </c>
      <c r="D12" s="122" t="s">
        <v>36</v>
      </c>
      <c r="E12" s="121" t="s">
        <v>36</v>
      </c>
      <c r="F12" s="123" t="s">
        <v>36</v>
      </c>
    </row>
    <row r="13" spans="1:6" ht="11.1" customHeight="1">
      <c r="A13" s="110" t="s">
        <v>36</v>
      </c>
      <c r="B13" s="120" t="s">
        <v>36</v>
      </c>
      <c r="C13" s="121" t="s">
        <v>49</v>
      </c>
      <c r="D13" s="122" t="s">
        <v>36</v>
      </c>
      <c r="E13" s="121" t="s">
        <v>36</v>
      </c>
      <c r="F13" s="123" t="s">
        <v>36</v>
      </c>
    </row>
    <row r="14" spans="1:6" ht="11.1" customHeight="1">
      <c r="A14" s="110" t="s">
        <v>36</v>
      </c>
      <c r="B14" s="124" t="s">
        <v>36</v>
      </c>
      <c r="C14" s="125" t="s">
        <v>36</v>
      </c>
      <c r="D14" s="126" t="s">
        <v>50</v>
      </c>
      <c r="E14" s="125" t="s">
        <v>36</v>
      </c>
      <c r="F14" s="127" t="s">
        <v>36</v>
      </c>
    </row>
    <row r="15" spans="1:6" ht="11.1" customHeight="1">
      <c r="A15" s="110" t="s">
        <v>36</v>
      </c>
      <c r="B15" s="120" t="s">
        <v>53</v>
      </c>
      <c r="C15" s="121" t="s">
        <v>36</v>
      </c>
      <c r="D15" s="122" t="s">
        <v>36</v>
      </c>
      <c r="E15" s="121" t="s">
        <v>36</v>
      </c>
      <c r="F15" s="123" t="s">
        <v>36</v>
      </c>
    </row>
    <row r="16" spans="1:6" ht="11.1" customHeight="1">
      <c r="A16" s="110" t="s">
        <v>36</v>
      </c>
      <c r="B16" s="120" t="s">
        <v>36</v>
      </c>
      <c r="C16" s="121" t="s">
        <v>49</v>
      </c>
      <c r="D16" s="122" t="s">
        <v>36</v>
      </c>
      <c r="E16" s="121" t="s">
        <v>36</v>
      </c>
      <c r="F16" s="123" t="s">
        <v>36</v>
      </c>
    </row>
    <row r="17" spans="1:6" ht="11.1" customHeight="1">
      <c r="A17" s="110" t="s">
        <v>36</v>
      </c>
      <c r="B17" s="124" t="s">
        <v>36</v>
      </c>
      <c r="C17" s="125" t="s">
        <v>36</v>
      </c>
      <c r="D17" s="126" t="s">
        <v>50</v>
      </c>
      <c r="E17" s="125" t="s">
        <v>36</v>
      </c>
      <c r="F17" s="127" t="s">
        <v>36</v>
      </c>
    </row>
    <row r="18" spans="1:6" ht="11.1" customHeight="1">
      <c r="A18" s="110" t="s">
        <v>36</v>
      </c>
      <c r="B18" s="128" t="s">
        <v>54</v>
      </c>
      <c r="C18" s="129" t="s">
        <v>36</v>
      </c>
      <c r="D18" s="130" t="s">
        <v>36</v>
      </c>
      <c r="E18" s="129" t="s">
        <v>36</v>
      </c>
      <c r="F18" s="131" t="s">
        <v>36</v>
      </c>
    </row>
    <row r="19" spans="1:6" ht="11.1" customHeight="1">
      <c r="A19" s="110" t="s">
        <v>36</v>
      </c>
      <c r="B19" s="120" t="s">
        <v>36</v>
      </c>
      <c r="C19" s="121" t="s">
        <v>49</v>
      </c>
      <c r="D19" s="122" t="s">
        <v>36</v>
      </c>
      <c r="E19" s="121" t="s">
        <v>36</v>
      </c>
      <c r="F19" s="123" t="s">
        <v>36</v>
      </c>
    </row>
    <row r="20" spans="1:6" ht="11.1" customHeight="1">
      <c r="A20" s="110" t="s">
        <v>36</v>
      </c>
      <c r="B20" s="124" t="s">
        <v>36</v>
      </c>
      <c r="C20" s="125" t="s">
        <v>36</v>
      </c>
      <c r="D20" s="126" t="s">
        <v>50</v>
      </c>
      <c r="E20" s="125" t="s">
        <v>36</v>
      </c>
      <c r="F20" s="127" t="s">
        <v>36</v>
      </c>
    </row>
    <row r="21" spans="1:6" ht="11.1" customHeight="1">
      <c r="A21" s="110"/>
      <c r="B21" s="132"/>
      <c r="C21" s="129"/>
      <c r="D21" s="133"/>
      <c r="E21" s="129"/>
      <c r="F21" s="134"/>
    </row>
    <row r="22" spans="1:6" ht="11.1" customHeight="1">
      <c r="A22" s="110"/>
      <c r="B22" s="135"/>
      <c r="C22" s="121"/>
      <c r="D22" s="136"/>
      <c r="E22" s="121"/>
      <c r="F22" s="137"/>
    </row>
    <row r="23" spans="1:6" ht="11.1" customHeight="1">
      <c r="A23" s="110"/>
      <c r="B23" s="138"/>
      <c r="C23" s="125"/>
      <c r="D23" s="139"/>
      <c r="E23" s="125"/>
      <c r="F23" s="140"/>
    </row>
    <row r="24" spans="1:6" ht="11.1" customHeight="1">
      <c r="A24" s="110"/>
      <c r="B24" s="132"/>
      <c r="C24" s="129"/>
      <c r="D24" s="133"/>
      <c r="E24" s="129"/>
      <c r="F24" s="134"/>
    </row>
    <row r="25" spans="1:6" ht="11.1" customHeight="1">
      <c r="A25" s="110"/>
      <c r="B25" s="135"/>
      <c r="C25" s="121"/>
      <c r="D25" s="136"/>
      <c r="E25" s="121"/>
      <c r="F25" s="137"/>
    </row>
    <row r="26" spans="1:6" ht="11.1" customHeight="1">
      <c r="A26" s="110"/>
      <c r="B26" s="138"/>
      <c r="C26" s="125"/>
      <c r="D26" s="139"/>
      <c r="E26" s="125"/>
      <c r="F26" s="140"/>
    </row>
    <row r="27" spans="1:6" ht="11.1" customHeight="1">
      <c r="A27" s="110"/>
      <c r="B27" s="132"/>
      <c r="C27" s="129"/>
      <c r="D27" s="133"/>
      <c r="E27" s="129"/>
      <c r="F27" s="134"/>
    </row>
    <row r="28" spans="1:6" ht="11.1" customHeight="1">
      <c r="A28" s="110"/>
      <c r="B28" s="135"/>
      <c r="C28" s="121"/>
      <c r="D28" s="136"/>
      <c r="E28" s="121"/>
      <c r="F28" s="137"/>
    </row>
    <row r="29" spans="1:6" ht="11.1" customHeight="1">
      <c r="A29" s="110"/>
      <c r="B29" s="138"/>
      <c r="C29" s="125"/>
      <c r="D29" s="139"/>
      <c r="E29" s="125"/>
      <c r="F29" s="140"/>
    </row>
    <row r="30" spans="1:6" ht="11.1" customHeight="1">
      <c r="A30" s="110"/>
      <c r="B30" s="132"/>
      <c r="C30" s="129"/>
      <c r="D30" s="133"/>
      <c r="E30" s="129"/>
      <c r="F30" s="134"/>
    </row>
    <row r="31" spans="1:6" ht="11.1" customHeight="1">
      <c r="A31" s="110"/>
      <c r="B31" s="135"/>
      <c r="C31" s="121"/>
      <c r="D31" s="136"/>
      <c r="E31" s="121"/>
      <c r="F31" s="137"/>
    </row>
    <row r="32" spans="1:6" ht="11.1" customHeight="1">
      <c r="A32" s="110"/>
      <c r="B32" s="138"/>
      <c r="C32" s="125"/>
      <c r="D32" s="139"/>
      <c r="E32" s="125"/>
      <c r="F32" s="140"/>
    </row>
    <row r="33" spans="1:6" ht="11.1" customHeight="1">
      <c r="A33" s="110"/>
      <c r="B33" s="132"/>
      <c r="C33" s="129"/>
      <c r="D33" s="133"/>
      <c r="E33" s="129"/>
      <c r="F33" s="134"/>
    </row>
    <row r="34" spans="1:6" ht="11.1" customHeight="1">
      <c r="A34" s="110"/>
      <c r="B34" s="135"/>
      <c r="C34" s="121"/>
      <c r="D34" s="136"/>
      <c r="E34" s="121"/>
      <c r="F34" s="137"/>
    </row>
    <row r="35" spans="1:6" ht="11.1" customHeight="1">
      <c r="A35" s="110"/>
      <c r="B35" s="138"/>
      <c r="C35" s="125"/>
      <c r="D35" s="139"/>
      <c r="E35" s="125"/>
      <c r="F35" s="140"/>
    </row>
    <row r="36" spans="1:6" ht="11.1" customHeight="1">
      <c r="A36" s="110"/>
      <c r="B36" s="132"/>
      <c r="C36" s="129"/>
      <c r="D36" s="133"/>
      <c r="E36" s="129"/>
      <c r="F36" s="134"/>
    </row>
    <row r="37" spans="1:6" ht="11.1" customHeight="1">
      <c r="A37" s="110"/>
      <c r="B37" s="135"/>
      <c r="C37" s="121"/>
      <c r="D37" s="136"/>
      <c r="E37" s="121"/>
      <c r="F37" s="137"/>
    </row>
    <row r="38" spans="1:6" ht="11.1" customHeight="1">
      <c r="A38" s="110"/>
      <c r="B38" s="138"/>
      <c r="C38" s="125"/>
      <c r="D38" s="139"/>
      <c r="E38" s="125"/>
      <c r="F38" s="140"/>
    </row>
    <row r="39" spans="1:6" ht="11.1" customHeight="1">
      <c r="A39" s="110"/>
      <c r="B39" s="132"/>
      <c r="C39" s="129"/>
      <c r="D39" s="133"/>
      <c r="E39" s="129"/>
      <c r="F39" s="134"/>
    </row>
    <row r="40" spans="1:6" ht="11.1" customHeight="1">
      <c r="A40" s="110"/>
      <c r="B40" s="135"/>
      <c r="C40" s="121"/>
      <c r="D40" s="136"/>
      <c r="E40" s="121"/>
      <c r="F40" s="137"/>
    </row>
    <row r="41" spans="1:6" ht="11.1" customHeight="1">
      <c r="A41" s="110"/>
      <c r="B41" s="138"/>
      <c r="C41" s="125"/>
      <c r="D41" s="139"/>
      <c r="E41" s="125"/>
      <c r="F41" s="140"/>
    </row>
    <row r="42" spans="1:6" ht="11.1" customHeight="1">
      <c r="A42" s="110"/>
      <c r="B42" s="132"/>
      <c r="C42" s="129"/>
      <c r="D42" s="133"/>
      <c r="E42" s="129"/>
      <c r="F42" s="134"/>
    </row>
    <row r="43" spans="1:6" ht="11.1" customHeight="1">
      <c r="A43" s="110"/>
      <c r="B43" s="135"/>
      <c r="C43" s="121"/>
      <c r="D43" s="136"/>
      <c r="E43" s="121"/>
      <c r="F43" s="137"/>
    </row>
    <row r="44" spans="1:6" ht="11.1" customHeight="1">
      <c r="A44" s="110"/>
      <c r="B44" s="138"/>
      <c r="C44" s="125"/>
      <c r="D44" s="139"/>
      <c r="E44" s="125"/>
      <c r="F44" s="140"/>
    </row>
    <row r="45" spans="1:6" ht="11.1" customHeight="1">
      <c r="A45" s="110"/>
      <c r="B45" s="132"/>
      <c r="C45" s="129"/>
      <c r="D45" s="133"/>
      <c r="E45" s="129"/>
      <c r="F45" s="134"/>
    </row>
    <row r="46" spans="1:6" ht="11.1" customHeight="1">
      <c r="A46" s="110"/>
      <c r="B46" s="135"/>
      <c r="C46" s="121"/>
      <c r="D46" s="136"/>
      <c r="E46" s="121"/>
      <c r="F46" s="137"/>
    </row>
    <row r="47" spans="1:6" ht="11.1" customHeight="1">
      <c r="A47" s="110"/>
      <c r="B47" s="138"/>
      <c r="C47" s="125"/>
      <c r="D47" s="139"/>
      <c r="E47" s="125"/>
      <c r="F47" s="140"/>
    </row>
    <row r="48" spans="1:6" ht="11.1" customHeight="1">
      <c r="A48" s="110"/>
      <c r="B48" s="132"/>
      <c r="C48" s="129"/>
      <c r="D48" s="133"/>
      <c r="E48" s="129"/>
      <c r="F48" s="134"/>
    </row>
    <row r="49" spans="1:6" ht="11.1" customHeight="1">
      <c r="A49" s="110"/>
      <c r="B49" s="135"/>
      <c r="C49" s="121"/>
      <c r="D49" s="136"/>
      <c r="E49" s="121"/>
      <c r="F49" s="137"/>
    </row>
    <row r="50" spans="1:6" ht="11.1" customHeight="1">
      <c r="A50" s="110"/>
      <c r="B50" s="141"/>
      <c r="C50" s="142"/>
      <c r="D50" s="143"/>
      <c r="E50" s="142"/>
      <c r="F50" s="144"/>
    </row>
    <row r="51" spans="1:6" ht="0.95" customHeight="1">
      <c r="B51" s="145"/>
      <c r="C51" s="145"/>
      <c r="D51" s="145"/>
      <c r="E51" s="145"/>
      <c r="F51" s="145"/>
    </row>
  </sheetData>
  <mergeCells count="6">
    <mergeCell ref="B2:F3"/>
    <mergeCell ref="B4:B5"/>
    <mergeCell ref="C4:C5"/>
    <mergeCell ref="D4:D5"/>
    <mergeCell ref="E4:E5"/>
    <mergeCell ref="F4:F5"/>
  </mergeCells>
  <phoneticPr fontId="2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2026-05-26T01:44:31Z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2026-05-19T02:57:18Z</vt:filetime>
  </property>
</Properties>
</file>