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/>
  <mc:AlternateContent xmlns:mc="http://schemas.openxmlformats.org/markup-compatibility/2006">
    <mc:Choice Requires="x15">
      <x15ac:absPath xmlns:x15ac="http://schemas.microsoft.com/office/spreadsheetml/2010/11/ac" url="\\172.22.101.100\soumu\kanri\単価抜設計書（電子データ）\※HP掲載用【監理課専用】\令和８年度\080612_一般競争入札その２\03_【災害復旧】黒島天領北前船資料館災害復旧工事\"/>
    </mc:Choice>
  </mc:AlternateContent>
  <xr:revisionPtr revIDLastSave="0" documentId="11_55691FEBA6A64EC13889791F62A723DB97796961" xr6:coauthVersionLast="47" xr6:coauthVersionMax="47" xr10:uidLastSave="{00000000-0000-0000-0000-000000000000}"/>
  <bookViews>
    <workbookView xWindow="-28920" yWindow="-4815" windowWidth="29040" windowHeight="15720" activeTab="2" xr2:uid="{00000000-000D-0000-FFFF-FFFF00000000}"/>
  </bookViews>
  <sheets>
    <sheet name="三号様式" sheetId="2" r:id="rId1"/>
    <sheet name="中表紙" sheetId="1" r:id="rId2"/>
    <sheet name="四号様式" sheetId="11" r:id="rId3"/>
  </sheets>
  <definedNames>
    <definedName name="_xlnm.Print_Area" localSheetId="0">三号様式!$A$1:$M$47</definedName>
    <definedName name="_xlnm.Print_Area" localSheetId="2">四号様式!$B$5:$K$124</definedName>
    <definedName name="_xlnm.Print_Area" localSheetId="1">中表紙!$B$5:$K$44</definedName>
    <definedName name="_xlnm.Print_Titles" localSheetId="2">四号様式!$1:$4</definedName>
    <definedName name="_xlnm.Print_Titles" localSheetId="1">中表紙!$1:$4</definedName>
    <definedName name="ケーブル単価１">#REF!</definedName>
    <definedName name="コンセント">#REF!</definedName>
    <definedName name="ち1">#REF!</definedName>
    <definedName name="ﾄｲﾚ呼出">#REF!</definedName>
    <definedName name="委員会室">#REF!</definedName>
    <definedName name="委員会室単価根拠">#REF!</definedName>
    <definedName name="議場ｶﾒﾗ単価根拠">#REF!</definedName>
    <definedName name="議場音響単価根拠">#REF!</definedName>
    <definedName name="県単９６">#REF!</definedName>
    <definedName name="厚鋼電線管">#REF!</definedName>
    <definedName name="自家発電単価根拠">#REF!</definedName>
    <definedName name="自動火災">#REF!</definedName>
    <definedName name="自動火災報知設備">#REF!</definedName>
    <definedName name="受変電">#REF!</definedName>
    <definedName name="全員協議会単価根拠">#REF!</definedName>
    <definedName name="多目的">#REF!</definedName>
    <definedName name="多目的単価根拠">#REF!</definedName>
    <definedName name="直流電源">#REF!</definedName>
    <definedName name="直流電源単価根拠">#REF!</definedName>
    <definedName name="電気時計">#REF!</definedName>
    <definedName name="電話配管">#REF!</definedName>
    <definedName name="防災会議室単価根拠">#REF!</definedName>
    <definedName name="無停電">#REF!</definedName>
    <definedName name="無停電単価根拠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44" i="1" l="1"/>
  <c r="G44" i="1"/>
  <c r="F44" i="1"/>
  <c r="I42" i="1"/>
  <c r="I40" i="1"/>
  <c r="I38" i="1"/>
  <c r="I36" i="1"/>
  <c r="I34" i="1"/>
  <c r="I32" i="1"/>
  <c r="I30" i="1"/>
  <c r="I28" i="1"/>
  <c r="I26" i="1"/>
  <c r="I24" i="1"/>
  <c r="I22" i="1"/>
  <c r="I20" i="1"/>
  <c r="I18" i="1"/>
  <c r="I16" i="1"/>
  <c r="I14" i="1"/>
  <c r="I12" i="1"/>
  <c r="I10" i="1"/>
  <c r="I8" i="1"/>
  <c r="I6" i="1"/>
</calcChain>
</file>

<file path=xl/sharedStrings.xml><?xml version="1.0" encoding="utf-8"?>
<sst xmlns="http://schemas.openxmlformats.org/spreadsheetml/2006/main" count="110" uniqueCount="74">
  <si>
    <t>品質･形状・摘要</t>
    <rPh sb="0" eb="2">
      <t>ヒンシツ</t>
    </rPh>
    <rPh sb="3" eb="5">
      <t>ケイジョウ</t>
    </rPh>
    <rPh sb="6" eb="8">
      <t>テキヨウ</t>
    </rPh>
    <phoneticPr fontId="18"/>
  </si>
  <si>
    <t>名        称</t>
    <rPh sb="0" eb="10">
      <t>メイショウ</t>
    </rPh>
    <phoneticPr fontId="18"/>
  </si>
  <si>
    <t>備    考</t>
    <rPh sb="0" eb="6">
      <t>ビコウ</t>
    </rPh>
    <phoneticPr fontId="18"/>
  </si>
  <si>
    <t>単    価</t>
    <rPh sb="0" eb="6">
      <t>タンカ</t>
    </rPh>
    <phoneticPr fontId="18"/>
  </si>
  <si>
    <t>単位</t>
  </si>
  <si>
    <t>単位</t>
    <rPh sb="0" eb="2">
      <t>タンイ</t>
    </rPh>
    <phoneticPr fontId="18"/>
  </si>
  <si>
    <t>数    量</t>
    <rPh sb="0" eb="6">
      <t>スウリョウ</t>
    </rPh>
    <phoneticPr fontId="18"/>
  </si>
  <si>
    <t>金    額</t>
    <rPh sb="0" eb="6">
      <t>キンガク</t>
    </rPh>
    <phoneticPr fontId="18"/>
  </si>
  <si>
    <t>設計</t>
  </si>
  <si>
    <t>非常用照明</t>
    <rPh sb="0" eb="3">
      <t>ヒジョウヨウ</t>
    </rPh>
    <rPh sb="3" eb="5">
      <t>ショウメイ</t>
    </rPh>
    <phoneticPr fontId="9"/>
  </si>
  <si>
    <t>一般照明器具</t>
    <rPh sb="0" eb="2">
      <t>イッパン</t>
    </rPh>
    <rPh sb="2" eb="6">
      <t>ショウメイキグ</t>
    </rPh>
    <phoneticPr fontId="9"/>
  </si>
  <si>
    <t>出　　来　　高</t>
    <rPh sb="0" eb="7">
      <t>デキダカ</t>
    </rPh>
    <phoneticPr fontId="19"/>
  </si>
  <si>
    <t>数　量</t>
    <rPh sb="0" eb="3">
      <t>スウリョウ</t>
    </rPh>
    <phoneticPr fontId="18"/>
  </si>
  <si>
    <t>設  計  内  訳  書</t>
  </si>
  <si>
    <t>設  計  者</t>
  </si>
  <si>
    <t>建設場所</t>
  </si>
  <si>
    <t>工事費一金</t>
  </si>
  <si>
    <t>円 也</t>
  </si>
  <si>
    <t>名  称</t>
  </si>
  <si>
    <t>非常用照明（再使用しない）</t>
    <rPh sb="0" eb="3">
      <t>ヒジョウヨウ</t>
    </rPh>
    <rPh sb="3" eb="5">
      <t>ショウメイ</t>
    </rPh>
    <phoneticPr fontId="9"/>
  </si>
  <si>
    <t>品質・形状・摘要</t>
  </si>
  <si>
    <t>数量</t>
  </si>
  <si>
    <t>単価</t>
  </si>
  <si>
    <t>金額</t>
  </si>
  <si>
    <t>出来高</t>
  </si>
  <si>
    <t>備考</t>
  </si>
  <si>
    <t>%</t>
  </si>
  <si>
    <t>北前船資料館災害復旧工事</t>
  </si>
  <si>
    <t>計</t>
    <rPh sb="0" eb="1">
      <t>ケイ</t>
    </rPh>
    <phoneticPr fontId="9"/>
  </si>
  <si>
    <t>直接工事費</t>
    <rPh sb="0" eb="2">
      <t>チョクセツ</t>
    </rPh>
    <rPh sb="2" eb="4">
      <t>コウジ</t>
    </rPh>
    <rPh sb="4" eb="5">
      <t>ヒ</t>
    </rPh>
    <phoneticPr fontId="9"/>
  </si>
  <si>
    <t>台</t>
    <rPh sb="0" eb="1">
      <t>ダイ</t>
    </rPh>
    <phoneticPr fontId="9"/>
  </si>
  <si>
    <t>Ａ．電気設備工事</t>
    <rPh sb="2" eb="4">
      <t>デンキ</t>
    </rPh>
    <rPh sb="4" eb="6">
      <t>セツビ</t>
    </rPh>
    <rPh sb="6" eb="8">
      <t>コウジ</t>
    </rPh>
    <phoneticPr fontId="9"/>
  </si>
  <si>
    <t xml:space="preserve">         〃</t>
  </si>
  <si>
    <t>式</t>
    <rPh sb="0" eb="1">
      <t>シキ</t>
    </rPh>
    <phoneticPr fontId="9"/>
  </si>
  <si>
    <t>但し、</t>
  </si>
  <si>
    <t>小　計</t>
    <rPh sb="0" eb="1">
      <t>ショウ</t>
    </rPh>
    <rPh sb="2" eb="3">
      <t>ケイ</t>
    </rPh>
    <phoneticPr fontId="9"/>
  </si>
  <si>
    <t>一般照明器具（再使用しない）</t>
    <rPh sb="0" eb="2">
      <t>イッパン</t>
    </rPh>
    <rPh sb="2" eb="6">
      <t>ショウメイキグ</t>
    </rPh>
    <rPh sb="7" eb="8">
      <t>サイ</t>
    </rPh>
    <rPh sb="8" eb="10">
      <t>シヨウ</t>
    </rPh>
    <phoneticPr fontId="9"/>
  </si>
  <si>
    <t>1. 電灯設備</t>
    <rPh sb="3" eb="5">
      <t>デントウ</t>
    </rPh>
    <rPh sb="5" eb="7">
      <t>セツビ</t>
    </rPh>
    <phoneticPr fontId="9"/>
  </si>
  <si>
    <t>直接工事費(産廃費含む)</t>
    <rPh sb="0" eb="2">
      <t>チョクセツ</t>
    </rPh>
    <rPh sb="2" eb="5">
      <t>コウジヒ</t>
    </rPh>
    <rPh sb="6" eb="8">
      <t>サンパイ</t>
    </rPh>
    <rPh sb="8" eb="9">
      <t>ヒ</t>
    </rPh>
    <rPh sb="9" eb="10">
      <t>フク</t>
    </rPh>
    <phoneticPr fontId="9"/>
  </si>
  <si>
    <t>　電気設備</t>
    <rPh sb="1" eb="3">
      <t>デンキ</t>
    </rPh>
    <rPh sb="3" eb="5">
      <t>セツビ</t>
    </rPh>
    <phoneticPr fontId="9"/>
  </si>
  <si>
    <t xml:space="preserve"> </t>
  </si>
  <si>
    <t>個</t>
    <rPh sb="0" eb="1">
      <t>コ</t>
    </rPh>
    <phoneticPr fontId="9"/>
  </si>
  <si>
    <t>本</t>
    <rPh sb="0" eb="1">
      <t>ホン</t>
    </rPh>
    <phoneticPr fontId="9"/>
  </si>
  <si>
    <t>m3</t>
  </si>
  <si>
    <t>IL40Wｘ1</t>
  </si>
  <si>
    <t xml:space="preserve">       〃</t>
  </si>
  <si>
    <t>IL60ｗｘ1</t>
  </si>
  <si>
    <t>埋込型</t>
    <rPh sb="0" eb="2">
      <t>ウメコミ</t>
    </rPh>
    <rPh sb="2" eb="3">
      <t>カタ</t>
    </rPh>
    <phoneticPr fontId="9"/>
  </si>
  <si>
    <t>Ｙ　LED非常灯</t>
    <rPh sb="5" eb="8">
      <t>ヒジョウトウ</t>
    </rPh>
    <phoneticPr fontId="9"/>
  </si>
  <si>
    <t>　　　発生材処分</t>
    <rPh sb="3" eb="5">
      <t>ハッセイ</t>
    </rPh>
    <rPh sb="5" eb="6">
      <t>ザイ</t>
    </rPh>
    <rPh sb="6" eb="8">
      <t>ショブン</t>
    </rPh>
    <phoneticPr fontId="9"/>
  </si>
  <si>
    <t>令和　8 年  5月    日</t>
    <rPh sb="0" eb="2">
      <t>レイワ</t>
    </rPh>
    <phoneticPr fontId="9"/>
  </si>
  <si>
    <t>２. 電灯設備</t>
    <rPh sb="3" eb="5">
      <t>デントウ</t>
    </rPh>
    <rPh sb="5" eb="7">
      <t>セツビ</t>
    </rPh>
    <phoneticPr fontId="9"/>
  </si>
  <si>
    <t>FL20Wｘ5</t>
  </si>
  <si>
    <t>　　　撤去工事</t>
    <rPh sb="3" eb="7">
      <t>テッキョコウジ</t>
    </rPh>
    <phoneticPr fontId="9"/>
  </si>
  <si>
    <t>改修工事</t>
    <rPh sb="0" eb="4">
      <t>カイシュウコウジ</t>
    </rPh>
    <phoneticPr fontId="9"/>
  </si>
  <si>
    <t>１．電灯設備</t>
    <rPh sb="2" eb="4">
      <t>デントウ</t>
    </rPh>
    <rPh sb="4" eb="6">
      <t>セツビ</t>
    </rPh>
    <phoneticPr fontId="9"/>
  </si>
  <si>
    <t>　　　改修工事</t>
    <rPh sb="3" eb="7">
      <t>カイシュウコウジ</t>
    </rPh>
    <phoneticPr fontId="9"/>
  </si>
  <si>
    <t>Ａ　LEDベースライト</t>
  </si>
  <si>
    <t>金属類　人力</t>
    <rPh sb="0" eb="2">
      <t>キンゾ</t>
    </rPh>
    <rPh sb="2" eb="3">
      <t>ルイ</t>
    </rPh>
    <rPh sb="4" eb="6">
      <t>ジンリキ</t>
    </rPh>
    <phoneticPr fontId="9"/>
  </si>
  <si>
    <t>３. 電灯設備</t>
    <rPh sb="3" eb="5">
      <t>デントウ</t>
    </rPh>
    <rPh sb="5" eb="7">
      <t>セツビ</t>
    </rPh>
    <phoneticPr fontId="9"/>
  </si>
  <si>
    <t>Ｂ　LEDダウンライト</t>
  </si>
  <si>
    <t>Ｘ　K1-LRS11-2</t>
  </si>
  <si>
    <t>撤去工事</t>
    <rPh sb="0" eb="2">
      <t>テッキョ</t>
    </rPh>
    <rPh sb="2" eb="4">
      <t>コウジ</t>
    </rPh>
    <phoneticPr fontId="9"/>
  </si>
  <si>
    <t>IL20Wｘ1</t>
  </si>
  <si>
    <t>発生材処分</t>
    <rPh sb="0" eb="2">
      <t>ハッセイ</t>
    </rPh>
    <rPh sb="2" eb="3">
      <t>ザイ</t>
    </rPh>
    <rPh sb="3" eb="5">
      <t>ショブン</t>
    </rPh>
    <phoneticPr fontId="9"/>
  </si>
  <si>
    <t>産業廃棄物処分費</t>
  </si>
  <si>
    <t>金属くず</t>
    <rPh sb="0" eb="2">
      <t>キンゾク</t>
    </rPh>
    <phoneticPr fontId="9"/>
  </si>
  <si>
    <t>kg</t>
  </si>
  <si>
    <t>白熱灯</t>
    <rPh sb="0" eb="3">
      <t>ハクネツトウ</t>
    </rPh>
    <phoneticPr fontId="9"/>
  </si>
  <si>
    <t>蛍光灯（直管・丸型）40W以下</t>
  </si>
  <si>
    <t>発生材積込</t>
    <rPh sb="0" eb="2">
      <t>ハッセイ</t>
    </rPh>
    <rPh sb="2" eb="3">
      <t>ザイ</t>
    </rPh>
    <rPh sb="3" eb="5">
      <t>ツミコミ</t>
    </rPh>
    <phoneticPr fontId="9"/>
  </si>
  <si>
    <t>撤去材運搬</t>
    <rPh sb="0" eb="2">
      <t>テッキョ</t>
    </rPh>
    <rPh sb="2" eb="3">
      <t>ザイ</t>
    </rPh>
    <rPh sb="3" eb="5">
      <t>ウンパン</t>
    </rPh>
    <phoneticPr fontId="9"/>
  </si>
  <si>
    <t>ﾀﾞﾝﾌﾟﾄﾗｯｸ　2t積級　人力積込　金属類</t>
  </si>
  <si>
    <t>DID区間無し　60.0km以下</t>
    <rPh sb="3" eb="5">
      <t>クカン</t>
    </rPh>
    <rPh sb="5" eb="6">
      <t>ナ</t>
    </rPh>
    <rPh sb="14" eb="16">
      <t>イカ</t>
    </rPh>
    <phoneticPr fontId="9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</si>
</sst>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76" formatCode="&quot;¥&quot;#,##0;[Red]\-&quot;¥&quot;#,##0"/>
    <numFmt numFmtId="177" formatCode="#,##0\-"/>
    <numFmt numFmtId="178" formatCode="&quot;¥&quot;#,##0\-"/>
    <numFmt numFmtId="179" formatCode="#,###"/>
    <numFmt numFmtId="180" formatCode="#,##0_);[Red]\(#,##0\)"/>
    <numFmt numFmtId="181" formatCode="&quot;¥&quot;#,##0\-;[Red]\-&quot;¥&quot;#,##0\-"/>
    <numFmt numFmtId="182" formatCode="#,##0.0"/>
    <numFmt numFmtId="183" formatCode="#,##0.00_);[Red]\(#,##0.00\)"/>
    <numFmt numFmtId="184" formatCode="#,##0.0_);[Red]\(#,##0.0\)"/>
  </numFmts>
  <fonts count="20">
    <font>
      <sz val="11"/>
      <name val="ＭＳ Ｐゴシック"/>
      <family val="3"/>
    </font>
    <font>
      <sz val="10"/>
      <color indexed="8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1"/>
      <name val="Helv"/>
      <family val="2"/>
    </font>
    <font>
      <sz val="14"/>
      <name val="ＭＳ 明朝"/>
      <family val="1"/>
    </font>
    <font>
      <sz val="11"/>
      <name val="明朝"/>
      <family val="1"/>
    </font>
    <font>
      <sz val="11"/>
      <name val="ＭＳ Ｐゴシック"/>
      <family val="3"/>
    </font>
    <font>
      <sz val="14"/>
      <name val="明朝"/>
      <family val="1"/>
    </font>
    <font>
      <sz val="6"/>
      <name val="ＭＳ Ｐゴシック"/>
      <family val="3"/>
    </font>
    <font>
      <sz val="36"/>
      <name val="明朝"/>
      <family val="1"/>
    </font>
    <font>
      <sz val="30"/>
      <name val="明朝"/>
      <family val="1"/>
    </font>
    <font>
      <sz val="18"/>
      <name val="明朝"/>
      <family val="1"/>
    </font>
    <font>
      <sz val="28"/>
      <name val="明朝"/>
      <family val="1"/>
    </font>
    <font>
      <sz val="26"/>
      <name val="明朝"/>
      <family val="1"/>
    </font>
    <font>
      <sz val="9"/>
      <name val="明朝"/>
      <family val="1"/>
    </font>
    <font>
      <sz val="11"/>
      <color rgb="FF000000"/>
      <name val="明朝"/>
      <family val="1"/>
    </font>
    <font>
      <sz val="16"/>
      <name val="明朝"/>
      <family val="1"/>
    </font>
    <font>
      <sz val="28"/>
      <name val="明朝"/>
      <family val="1"/>
    </font>
    <font>
      <sz val="20"/>
      <name val="明朝"/>
      <family val="1"/>
    </font>
  </fonts>
  <fills count="5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9"/>
      </patternFill>
    </fill>
  </fills>
  <borders count="23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5">
    <xf numFmtId="0" fontId="0" fillId="0" borderId="0"/>
    <xf numFmtId="0" fontId="1" fillId="0" borderId="0" applyFill="0" applyBorder="0" applyAlignment="0"/>
    <xf numFmtId="0" fontId="2" fillId="0" borderId="1" applyNumberFormat="0" applyAlignment="0" applyProtection="0">
      <alignment horizontal="left" vertical="center"/>
    </xf>
    <xf numFmtId="0" fontId="2" fillId="0" borderId="2">
      <alignment horizontal="left" vertical="center"/>
    </xf>
    <xf numFmtId="0" fontId="3" fillId="0" borderId="0"/>
    <xf numFmtId="0" fontId="4" fillId="0" borderId="0"/>
    <xf numFmtId="0" fontId="5" fillId="0" borderId="0"/>
    <xf numFmtId="9" fontId="6" fillId="0" borderId="0" applyFont="0" applyBorder="0" applyAlignment="0" applyProtection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38" fontId="7" fillId="0" borderId="0" applyFont="0" applyFill="0" applyBorder="0" applyAlignment="0" applyProtection="0"/>
  </cellStyleXfs>
  <cellXfs count="135">
    <xf numFmtId="0" fontId="0" fillId="0" borderId="0" xfId="0"/>
    <xf numFmtId="0" fontId="6" fillId="0" borderId="0" xfId="10"/>
    <xf numFmtId="0" fontId="6" fillId="0" borderId="4" xfId="11" applyBorder="1"/>
    <xf numFmtId="0" fontId="11" fillId="0" borderId="4" xfId="11" applyFont="1" applyBorder="1" applyAlignment="1">
      <alignment horizontal="distributed" vertical="center"/>
    </xf>
    <xf numFmtId="0" fontId="12" fillId="0" borderId="3" xfId="11" applyFont="1" applyBorder="1" applyAlignment="1">
      <alignment horizontal="left"/>
    </xf>
    <xf numFmtId="0" fontId="12" fillId="0" borderId="8" xfId="11" applyFont="1" applyBorder="1" applyAlignment="1">
      <alignment horizontal="left"/>
    </xf>
    <xf numFmtId="0" fontId="12" fillId="0" borderId="9" xfId="11" applyFont="1" applyBorder="1" applyAlignment="1">
      <alignment horizontal="left"/>
    </xf>
    <xf numFmtId="0" fontId="12" fillId="0" borderId="4" xfId="11" applyFont="1" applyBorder="1" applyAlignment="1">
      <alignment horizontal="left"/>
    </xf>
    <xf numFmtId="0" fontId="12" fillId="0" borderId="8" xfId="11" applyFont="1" applyBorder="1" applyAlignment="1">
      <alignment horizontal="center"/>
    </xf>
    <xf numFmtId="177" fontId="13" fillId="0" borderId="0" xfId="11" applyNumberFormat="1" applyFont="1" applyAlignment="1">
      <alignment horizontal="centerContinuous"/>
    </xf>
    <xf numFmtId="178" fontId="13" fillId="0" borderId="0" xfId="11" applyNumberFormat="1" applyFont="1" applyAlignment="1">
      <alignment horizontal="centerContinuous"/>
    </xf>
    <xf numFmtId="0" fontId="6" fillId="0" borderId="0" xfId="11" applyAlignment="1">
      <alignment horizontal="centerContinuous"/>
    </xf>
    <xf numFmtId="0" fontId="12" fillId="0" borderId="0" xfId="11" applyFont="1"/>
    <xf numFmtId="179" fontId="13" fillId="0" borderId="0" xfId="11" applyNumberFormat="1" applyFont="1" applyAlignment="1">
      <alignment horizontal="centerContinuous"/>
    </xf>
    <xf numFmtId="180" fontId="12" fillId="0" borderId="9" xfId="14" applyNumberFormat="1" applyFont="1" applyBorder="1" applyAlignment="1"/>
    <xf numFmtId="180" fontId="12" fillId="0" borderId="8" xfId="14" applyNumberFormat="1" applyFont="1" applyBorder="1" applyAlignment="1"/>
    <xf numFmtId="181" fontId="13" fillId="0" borderId="0" xfId="11" applyNumberFormat="1" applyFont="1" applyAlignment="1">
      <alignment horizontal="centerContinuous"/>
    </xf>
    <xf numFmtId="0" fontId="14" fillId="0" borderId="0" xfId="11" applyFont="1"/>
    <xf numFmtId="177" fontId="13" fillId="0" borderId="0" xfId="13" applyNumberFormat="1" applyFont="1" applyBorder="1" applyAlignment="1">
      <alignment horizontal="centerContinuous"/>
    </xf>
    <xf numFmtId="0" fontId="12" fillId="0" borderId="0" xfId="11" applyFont="1" applyAlignment="1">
      <alignment horizontal="left"/>
    </xf>
    <xf numFmtId="0" fontId="11" fillId="0" borderId="0" xfId="11" applyFont="1"/>
    <xf numFmtId="0" fontId="12" fillId="0" borderId="22" xfId="11" applyFont="1" applyBorder="1" applyAlignment="1">
      <alignment horizontal="center" vertical="center"/>
    </xf>
    <xf numFmtId="179" fontId="12" fillId="0" borderId="9" xfId="14" applyNumberFormat="1" applyFont="1" applyBorder="1" applyAlignment="1">
      <alignment horizontal="right"/>
    </xf>
    <xf numFmtId="179" fontId="12" fillId="0" borderId="8" xfId="14" applyNumberFormat="1" applyFont="1" applyBorder="1" applyAlignment="1">
      <alignment horizontal="right"/>
    </xf>
    <xf numFmtId="0" fontId="12" fillId="0" borderId="0" xfId="11" applyFont="1" applyAlignment="1">
      <alignment horizontal="right"/>
    </xf>
    <xf numFmtId="0" fontId="6" fillId="0" borderId="11" xfId="11" applyBorder="1"/>
    <xf numFmtId="38" fontId="12" fillId="0" borderId="9" xfId="14" applyFont="1" applyBorder="1" applyAlignment="1">
      <alignment horizontal="left"/>
    </xf>
    <xf numFmtId="38" fontId="12" fillId="0" borderId="8" xfId="14" applyFont="1" applyBorder="1" applyAlignment="1">
      <alignment horizontal="left"/>
    </xf>
    <xf numFmtId="0" fontId="16" fillId="0" borderId="0" xfId="0" applyFont="1" applyAlignment="1">
      <alignment vertical="center"/>
    </xf>
    <xf numFmtId="0" fontId="17" fillId="3" borderId="9" xfId="10" applyFont="1" applyFill="1" applyBorder="1"/>
    <xf numFmtId="0" fontId="17" fillId="3" borderId="8" xfId="10" applyFont="1" applyFill="1" applyBorder="1"/>
    <xf numFmtId="0" fontId="17" fillId="3" borderId="8" xfId="10" applyFont="1" applyFill="1" applyBorder="1" applyAlignment="1">
      <alignment horizontal="center"/>
    </xf>
    <xf numFmtId="0" fontId="17" fillId="3" borderId="9" xfId="10" applyFont="1" applyFill="1" applyBorder="1" applyAlignment="1">
      <alignment horizontal="center"/>
    </xf>
    <xf numFmtId="180" fontId="17" fillId="0" borderId="9" xfId="14" applyNumberFormat="1" applyFont="1" applyFill="1" applyBorder="1" applyAlignment="1"/>
    <xf numFmtId="180" fontId="17" fillId="0" borderId="8" xfId="14" applyNumberFormat="1" applyFont="1" applyFill="1" applyBorder="1" applyAlignment="1"/>
    <xf numFmtId="180" fontId="17" fillId="3" borderId="9" xfId="14" applyNumberFormat="1" applyFont="1" applyFill="1" applyBorder="1" applyAlignment="1"/>
    <xf numFmtId="180" fontId="17" fillId="3" borderId="8" xfId="14" applyNumberFormat="1" applyFont="1" applyFill="1" applyBorder="1" applyAlignment="1"/>
    <xf numFmtId="0" fontId="17" fillId="0" borderId="22" xfId="12" applyFont="1" applyBorder="1" applyAlignment="1">
      <alignment horizontal="center" vertical="center"/>
    </xf>
    <xf numFmtId="182" fontId="17" fillId="3" borderId="9" xfId="14" applyNumberFormat="1" applyFont="1" applyFill="1" applyBorder="1" applyAlignment="1">
      <alignment horizontal="right"/>
    </xf>
    <xf numFmtId="182" fontId="17" fillId="3" borderId="8" xfId="14" applyNumberFormat="1" applyFont="1" applyFill="1" applyBorder="1" applyAlignment="1">
      <alignment horizontal="right"/>
    </xf>
    <xf numFmtId="0" fontId="17" fillId="0" borderId="21" xfId="12" applyFont="1" applyBorder="1" applyAlignment="1">
      <alignment horizontal="center" vertical="center"/>
    </xf>
    <xf numFmtId="179" fontId="17" fillId="3" borderId="9" xfId="14" applyNumberFormat="1" applyFont="1" applyFill="1" applyBorder="1" applyAlignment="1">
      <alignment horizontal="right"/>
    </xf>
    <xf numFmtId="179" fontId="17" fillId="3" borderId="8" xfId="14" applyNumberFormat="1" applyFont="1" applyFill="1" applyBorder="1" applyAlignment="1">
      <alignment horizontal="right"/>
    </xf>
    <xf numFmtId="0" fontId="17" fillId="0" borderId="0" xfId="12" applyFont="1" applyAlignment="1">
      <alignment vertical="center"/>
    </xf>
    <xf numFmtId="179" fontId="17" fillId="3" borderId="18" xfId="14" applyNumberFormat="1" applyFont="1" applyFill="1" applyBorder="1" applyAlignment="1">
      <alignment horizontal="right"/>
    </xf>
    <xf numFmtId="0" fontId="17" fillId="0" borderId="0" xfId="12" applyFont="1" applyAlignment="1">
      <alignment horizontal="right" vertical="center"/>
    </xf>
    <xf numFmtId="179" fontId="17" fillId="3" borderId="19" xfId="14" applyNumberFormat="1" applyFont="1" applyFill="1" applyBorder="1" applyAlignment="1">
      <alignment horizontal="right"/>
    </xf>
    <xf numFmtId="0" fontId="17" fillId="3" borderId="4" xfId="10" applyFont="1" applyFill="1" applyBorder="1" applyAlignment="1">
      <alignment vertical="center"/>
    </xf>
    <xf numFmtId="0" fontId="17" fillId="3" borderId="8" xfId="10" applyFont="1" applyFill="1" applyBorder="1" applyAlignment="1">
      <alignment vertical="center"/>
    </xf>
    <xf numFmtId="0" fontId="17" fillId="3" borderId="8" xfId="10" applyFont="1" applyFill="1" applyBorder="1" applyAlignment="1">
      <alignment horizontal="left" vertical="center"/>
    </xf>
    <xf numFmtId="0" fontId="17" fillId="3" borderId="4" xfId="10" applyFont="1" applyFill="1" applyBorder="1" applyAlignment="1">
      <alignment horizontal="left" vertical="center"/>
    </xf>
    <xf numFmtId="0" fontId="17" fillId="4" borderId="8" xfId="9" applyFont="1" applyFill="1" applyBorder="1" applyAlignment="1">
      <alignment horizontal="center" vertical="center"/>
    </xf>
    <xf numFmtId="0" fontId="17" fillId="3" borderId="9" xfId="10" applyFont="1" applyFill="1" applyBorder="1" applyAlignment="1">
      <alignment vertical="center"/>
    </xf>
    <xf numFmtId="0" fontId="17" fillId="3" borderId="9" xfId="10" applyFont="1" applyFill="1" applyBorder="1" applyAlignment="1">
      <alignment horizontal="right" vertical="center"/>
    </xf>
    <xf numFmtId="0" fontId="8" fillId="3" borderId="9" xfId="10" applyFont="1" applyFill="1" applyBorder="1" applyAlignment="1">
      <alignment vertical="center"/>
    </xf>
    <xf numFmtId="0" fontId="8" fillId="3" borderId="8" xfId="10" applyFont="1" applyFill="1" applyBorder="1" applyAlignment="1">
      <alignment vertical="center"/>
    </xf>
    <xf numFmtId="0" fontId="17" fillId="3" borderId="8" xfId="10" applyFont="1" applyFill="1" applyBorder="1" applyAlignment="1">
      <alignment vertical="center" wrapText="1"/>
    </xf>
    <xf numFmtId="0" fontId="17" fillId="3" borderId="9" xfId="10" applyFont="1" applyFill="1" applyBorder="1" applyAlignment="1">
      <alignment horizontal="center" vertical="center"/>
    </xf>
    <xf numFmtId="0" fontId="17" fillId="3" borderId="8" xfId="10" applyFont="1" applyFill="1" applyBorder="1" applyAlignment="1">
      <alignment horizontal="center" vertical="center"/>
    </xf>
    <xf numFmtId="180" fontId="17" fillId="0" borderId="9" xfId="14" applyNumberFormat="1" applyFont="1" applyFill="1" applyBorder="1" applyAlignment="1">
      <alignment vertical="center"/>
    </xf>
    <xf numFmtId="180" fontId="17" fillId="0" borderId="8" xfId="14" applyNumberFormat="1" applyFont="1" applyFill="1" applyBorder="1" applyAlignment="1">
      <alignment vertical="center"/>
    </xf>
    <xf numFmtId="183" fontId="17" fillId="0" borderId="8" xfId="14" applyNumberFormat="1" applyFont="1" applyFill="1" applyBorder="1" applyAlignment="1">
      <alignment vertical="center"/>
    </xf>
    <xf numFmtId="184" fontId="17" fillId="0" borderId="8" xfId="14" applyNumberFormat="1" applyFont="1" applyFill="1" applyBorder="1" applyAlignment="1">
      <alignment vertical="center"/>
    </xf>
    <xf numFmtId="180" fontId="17" fillId="3" borderId="9" xfId="14" applyNumberFormat="1" applyFont="1" applyFill="1" applyBorder="1" applyAlignment="1">
      <alignment vertical="center"/>
    </xf>
    <xf numFmtId="180" fontId="17" fillId="3" borderId="8" xfId="14" applyNumberFormat="1" applyFont="1" applyFill="1" applyBorder="1" applyAlignment="1">
      <alignment vertical="center"/>
    </xf>
    <xf numFmtId="182" fontId="17" fillId="3" borderId="9" xfId="14" applyNumberFormat="1" applyFont="1" applyFill="1" applyBorder="1" applyAlignment="1">
      <alignment horizontal="right" vertical="center"/>
    </xf>
    <xf numFmtId="182" fontId="17" fillId="3" borderId="8" xfId="14" applyNumberFormat="1" applyFont="1" applyFill="1" applyBorder="1" applyAlignment="1">
      <alignment horizontal="right" vertical="center"/>
    </xf>
    <xf numFmtId="179" fontId="17" fillId="3" borderId="9" xfId="14" applyNumberFormat="1" applyFont="1" applyFill="1" applyBorder="1" applyAlignment="1">
      <alignment horizontal="right" vertical="center"/>
    </xf>
    <xf numFmtId="179" fontId="17" fillId="3" borderId="8" xfId="14" applyNumberFormat="1" applyFont="1" applyFill="1" applyBorder="1" applyAlignment="1">
      <alignment horizontal="right" vertical="center"/>
    </xf>
    <xf numFmtId="0" fontId="17" fillId="3" borderId="3" xfId="10" applyFont="1" applyFill="1" applyBorder="1" applyAlignment="1">
      <alignment vertical="center"/>
    </xf>
    <xf numFmtId="0" fontId="17" fillId="3" borderId="18" xfId="10" applyFont="1" applyFill="1" applyBorder="1" applyAlignment="1">
      <alignment vertical="center"/>
    </xf>
    <xf numFmtId="0" fontId="17" fillId="3" borderId="10" xfId="10" applyFont="1" applyFill="1" applyBorder="1" applyAlignment="1">
      <alignment vertical="center"/>
    </xf>
    <xf numFmtId="0" fontId="17" fillId="3" borderId="19" xfId="10" applyFont="1" applyFill="1" applyBorder="1" applyAlignment="1">
      <alignment vertical="center"/>
    </xf>
    <xf numFmtId="0" fontId="12" fillId="0" borderId="17" xfId="8" applyFont="1" applyBorder="1" applyAlignment="1">
      <alignment horizontal="left" vertical="center"/>
    </xf>
    <xf numFmtId="0" fontId="12" fillId="0" borderId="0" xfId="8" applyFont="1" applyAlignment="1">
      <alignment horizontal="left" vertical="center"/>
    </xf>
    <xf numFmtId="0" fontId="12" fillId="0" borderId="3" xfId="11" applyFont="1" applyBorder="1" applyAlignment="1">
      <alignment horizontal="center" vertical="center"/>
    </xf>
    <xf numFmtId="0" fontId="12" fillId="0" borderId="15" xfId="11" applyFont="1" applyBorder="1" applyAlignment="1">
      <alignment horizontal="center" vertical="center"/>
    </xf>
    <xf numFmtId="0" fontId="12" fillId="0" borderId="10" xfId="11" applyFont="1" applyBorder="1" applyAlignment="1">
      <alignment horizontal="center" vertical="center"/>
    </xf>
    <xf numFmtId="0" fontId="12" fillId="0" borderId="20" xfId="11" applyFont="1" applyBorder="1" applyAlignment="1">
      <alignment horizontal="center" vertical="center"/>
    </xf>
    <xf numFmtId="0" fontId="12" fillId="0" borderId="21" xfId="11" applyFont="1" applyBorder="1" applyAlignment="1">
      <alignment horizontal="center" vertical="center"/>
    </xf>
    <xf numFmtId="0" fontId="12" fillId="0" borderId="13" xfId="11" applyFont="1" applyBorder="1" applyAlignment="1">
      <alignment horizontal="left"/>
    </xf>
    <xf numFmtId="0" fontId="12" fillId="0" borderId="14" xfId="11" applyFont="1" applyBorder="1" applyAlignment="1">
      <alignment horizontal="left"/>
    </xf>
    <xf numFmtId="0" fontId="12" fillId="0" borderId="13" xfId="11" applyFont="1" applyBorder="1" applyAlignment="1">
      <alignment horizontal="center"/>
    </xf>
    <xf numFmtId="0" fontId="12" fillId="0" borderId="14" xfId="11" applyFont="1" applyBorder="1" applyAlignment="1">
      <alignment horizontal="center"/>
    </xf>
    <xf numFmtId="180" fontId="12" fillId="2" borderId="13" xfId="14" applyNumberFormat="1" applyFont="1" applyFill="1" applyBorder="1" applyAlignment="1"/>
    <xf numFmtId="180" fontId="12" fillId="2" borderId="14" xfId="14" applyNumberFormat="1" applyFont="1" applyFill="1" applyBorder="1" applyAlignment="1"/>
    <xf numFmtId="179" fontId="12" fillId="0" borderId="13" xfId="14" applyNumberFormat="1" applyFont="1" applyFill="1" applyBorder="1" applyAlignment="1">
      <alignment horizontal="right"/>
    </xf>
    <xf numFmtId="0" fontId="12" fillId="0" borderId="14" xfId="11" applyFont="1" applyBorder="1" applyAlignment="1">
      <alignment horizontal="right"/>
    </xf>
    <xf numFmtId="0" fontId="12" fillId="0" borderId="5" xfId="11" applyFont="1" applyBorder="1" applyAlignment="1">
      <alignment horizontal="left"/>
    </xf>
    <xf numFmtId="0" fontId="12" fillId="0" borderId="12" xfId="11" applyFont="1" applyBorder="1" applyAlignment="1">
      <alignment horizontal="left"/>
    </xf>
    <xf numFmtId="0" fontId="12" fillId="0" borderId="5" xfId="11" applyFont="1" applyBorder="1" applyAlignment="1">
      <alignment horizontal="center"/>
    </xf>
    <xf numFmtId="0" fontId="12" fillId="0" borderId="12" xfId="11" applyFont="1" applyBorder="1" applyAlignment="1">
      <alignment horizontal="center"/>
    </xf>
    <xf numFmtId="180" fontId="12" fillId="2" borderId="18" xfId="14" applyNumberFormat="1" applyFont="1" applyFill="1" applyBorder="1" applyAlignment="1"/>
    <xf numFmtId="180" fontId="12" fillId="2" borderId="19" xfId="14" applyNumberFormat="1" applyFont="1" applyFill="1" applyBorder="1" applyAlignment="1"/>
    <xf numFmtId="179" fontId="12" fillId="0" borderId="18" xfId="14" applyNumberFormat="1" applyFont="1" applyFill="1" applyBorder="1" applyAlignment="1">
      <alignment horizontal="right"/>
    </xf>
    <xf numFmtId="0" fontId="12" fillId="0" borderId="19" xfId="11" applyFont="1" applyBorder="1" applyAlignment="1">
      <alignment horizontal="right"/>
    </xf>
    <xf numFmtId="180" fontId="12" fillId="2" borderId="14" xfId="11" applyNumberFormat="1" applyFont="1" applyFill="1" applyBorder="1"/>
    <xf numFmtId="180" fontId="12" fillId="2" borderId="19" xfId="11" applyNumberFormat="1" applyFont="1" applyFill="1" applyBorder="1"/>
    <xf numFmtId="0" fontId="10" fillId="0" borderId="3" xfId="11" applyFont="1" applyBorder="1" applyAlignment="1">
      <alignment horizontal="center" vertical="center"/>
    </xf>
    <xf numFmtId="0" fontId="10" fillId="0" borderId="10" xfId="11" applyFont="1" applyBorder="1" applyAlignment="1">
      <alignment horizontal="center" vertical="center"/>
    </xf>
    <xf numFmtId="0" fontId="10" fillId="0" borderId="4" xfId="11" applyFont="1" applyBorder="1" applyAlignment="1">
      <alignment horizontal="center" vertical="center"/>
    </xf>
    <xf numFmtId="0" fontId="10" fillId="0" borderId="11" xfId="11" applyFont="1" applyBorder="1" applyAlignment="1">
      <alignment horizontal="center" vertical="center"/>
    </xf>
    <xf numFmtId="0" fontId="10" fillId="0" borderId="5" xfId="11" applyFont="1" applyBorder="1" applyAlignment="1">
      <alignment horizontal="center" vertical="center"/>
    </xf>
    <xf numFmtId="0" fontId="10" fillId="0" borderId="12" xfId="11" applyFont="1" applyBorder="1" applyAlignment="1">
      <alignment horizontal="center" vertical="center"/>
    </xf>
    <xf numFmtId="0" fontId="12" fillId="0" borderId="5" xfId="11" applyFont="1" applyBorder="1" applyAlignment="1">
      <alignment horizontal="center" vertical="center"/>
    </xf>
    <xf numFmtId="0" fontId="12" fillId="0" borderId="12" xfId="11" applyFont="1" applyBorder="1" applyAlignment="1">
      <alignment horizontal="center" vertical="center"/>
    </xf>
    <xf numFmtId="0" fontId="12" fillId="0" borderId="4" xfId="11" applyFont="1" applyBorder="1" applyAlignment="1">
      <alignment horizontal="center" vertical="center"/>
    </xf>
    <xf numFmtId="0" fontId="12" fillId="0" borderId="0" xfId="11" applyFont="1" applyAlignment="1">
      <alignment horizontal="center" vertical="center"/>
    </xf>
    <xf numFmtId="0" fontId="12" fillId="0" borderId="11" xfId="11" applyFont="1" applyBorder="1" applyAlignment="1">
      <alignment horizontal="center" vertical="center"/>
    </xf>
    <xf numFmtId="0" fontId="12" fillId="0" borderId="16" xfId="11" applyFont="1" applyBorder="1" applyAlignment="1">
      <alignment horizontal="center" vertical="center"/>
    </xf>
    <xf numFmtId="0" fontId="12" fillId="0" borderId="3" xfId="11" applyFont="1" applyBorder="1" applyAlignment="1">
      <alignment vertical="center"/>
    </xf>
    <xf numFmtId="0" fontId="12" fillId="0" borderId="15" xfId="11" applyFont="1" applyBorder="1" applyAlignment="1">
      <alignment vertical="center"/>
    </xf>
    <xf numFmtId="0" fontId="12" fillId="0" borderId="10" xfId="11" applyFont="1" applyBorder="1" applyAlignment="1">
      <alignment vertical="center"/>
    </xf>
    <xf numFmtId="0" fontId="12" fillId="0" borderId="5" xfId="11" applyFont="1" applyBorder="1" applyAlignment="1">
      <alignment vertical="center"/>
    </xf>
    <xf numFmtId="0" fontId="12" fillId="0" borderId="16" xfId="11" applyFont="1" applyBorder="1" applyAlignment="1">
      <alignment vertical="center"/>
    </xf>
    <xf numFmtId="0" fontId="12" fillId="0" borderId="12" xfId="11" applyFont="1" applyBorder="1" applyAlignment="1">
      <alignment vertical="center"/>
    </xf>
    <xf numFmtId="0" fontId="15" fillId="0" borderId="0" xfId="8" applyFont="1" applyAlignment="1">
      <alignment horizontal="center" vertical="center"/>
    </xf>
    <xf numFmtId="0" fontId="12" fillId="0" borderId="6" xfId="11" applyFont="1" applyBorder="1" applyAlignment="1">
      <alignment horizontal="center" vertical="center"/>
    </xf>
    <xf numFmtId="0" fontId="12" fillId="0" borderId="7" xfId="11" applyFont="1" applyBorder="1" applyAlignment="1">
      <alignment horizontal="center" vertical="center"/>
    </xf>
    <xf numFmtId="0" fontId="17" fillId="0" borderId="20" xfId="12" applyFont="1" applyBorder="1" applyAlignment="1">
      <alignment horizontal="center" vertical="center"/>
    </xf>
    <xf numFmtId="0" fontId="17" fillId="0" borderId="21" xfId="12" applyFont="1" applyBorder="1" applyAlignment="1">
      <alignment horizontal="center" vertical="center"/>
    </xf>
    <xf numFmtId="179" fontId="17" fillId="3" borderId="13" xfId="14" applyNumberFormat="1" applyFont="1" applyFill="1" applyBorder="1" applyAlignment="1">
      <alignment horizontal="right"/>
    </xf>
    <xf numFmtId="179" fontId="17" fillId="3" borderId="14" xfId="14" applyNumberFormat="1" applyFont="1" applyFill="1" applyBorder="1" applyAlignment="1">
      <alignment horizontal="right"/>
    </xf>
    <xf numFmtId="179" fontId="17" fillId="3" borderId="18" xfId="14" applyNumberFormat="1" applyFont="1" applyFill="1" applyBorder="1" applyAlignment="1">
      <alignment horizontal="right"/>
    </xf>
    <xf numFmtId="179" fontId="17" fillId="3" borderId="19" xfId="14" applyNumberFormat="1" applyFont="1" applyFill="1" applyBorder="1" applyAlignment="1">
      <alignment horizontal="right"/>
    </xf>
    <xf numFmtId="0" fontId="17" fillId="0" borderId="6" xfId="12" applyFont="1" applyBorder="1" applyAlignment="1">
      <alignment horizontal="center" vertical="center"/>
    </xf>
    <xf numFmtId="0" fontId="17" fillId="0" borderId="7" xfId="10" applyFont="1" applyBorder="1" applyAlignment="1">
      <alignment horizontal="center" vertical="center"/>
    </xf>
    <xf numFmtId="0" fontId="17" fillId="0" borderId="3" xfId="12" applyFont="1" applyBorder="1" applyAlignment="1">
      <alignment horizontal="center" vertical="center"/>
    </xf>
    <xf numFmtId="0" fontId="17" fillId="0" borderId="10" xfId="12" applyFont="1" applyBorder="1" applyAlignment="1">
      <alignment horizontal="center" vertical="center"/>
    </xf>
    <xf numFmtId="0" fontId="17" fillId="0" borderId="5" xfId="12" applyFont="1" applyBorder="1" applyAlignment="1">
      <alignment horizontal="center" vertical="center"/>
    </xf>
    <xf numFmtId="0" fontId="17" fillId="0" borderId="12" xfId="12" applyFont="1" applyBorder="1" applyAlignment="1">
      <alignment horizontal="center" vertical="center"/>
    </xf>
    <xf numFmtId="179" fontId="17" fillId="3" borderId="13" xfId="14" applyNumberFormat="1" applyFont="1" applyFill="1" applyBorder="1" applyAlignment="1">
      <alignment vertical="center"/>
    </xf>
    <xf numFmtId="179" fontId="17" fillId="3" borderId="14" xfId="14" applyNumberFormat="1" applyFont="1" applyFill="1" applyBorder="1" applyAlignment="1">
      <alignment vertical="center"/>
    </xf>
    <xf numFmtId="179" fontId="17" fillId="3" borderId="18" xfId="14" applyNumberFormat="1" applyFont="1" applyFill="1" applyBorder="1" applyAlignment="1">
      <alignment vertical="center"/>
    </xf>
    <xf numFmtId="179" fontId="17" fillId="3" borderId="19" xfId="14" applyNumberFormat="1" applyFont="1" applyFill="1" applyBorder="1" applyAlignment="1">
      <alignment vertical="center"/>
    </xf>
  </cellXfs>
  <cellStyles count="15">
    <cellStyle name="Calc Currency (0)" xfId="1" xr:uid="{00000000-0005-0000-0000-000000000000}"/>
    <cellStyle name="Header1" xfId="2" xr:uid="{00000000-0005-0000-0000-000001000000}"/>
    <cellStyle name="Header2" xfId="3" xr:uid="{00000000-0005-0000-0000-000002000000}"/>
    <cellStyle name="Normal_#18-Internet" xfId="4" xr:uid="{00000000-0005-0000-0000-000003000000}"/>
    <cellStyle name="subhead" xfId="5" xr:uid="{00000000-0005-0000-0000-000004000000}"/>
    <cellStyle name="桁区切り" xfId="14" builtinId="6"/>
    <cellStyle name="桁区切り #,###.#0;-#,###.#0;]" xfId="7" xr:uid="{00000000-0005-0000-0000-000006000000}"/>
    <cellStyle name="通貨_設備" xfId="13" xr:uid="{00000000-0005-0000-0000-000010000000}"/>
    <cellStyle name="標準" xfId="0" builtinId="0"/>
    <cellStyle name="標準 2" xfId="8" xr:uid="{00000000-0005-0000-0000-000008000000}"/>
    <cellStyle name="標準_Ｔ舎衛生１" xfId="12" xr:uid="{00000000-0005-0000-0000-00000F000000}"/>
    <cellStyle name="標準_空調内3" xfId="10" xr:uid="{00000000-0005-0000-0000-00000C000000}"/>
    <cellStyle name="標準_国保志雄病院 空調" xfId="9" xr:uid="{00000000-0005-0000-0000-00000B000000}"/>
    <cellStyle name="標準_設備" xfId="11" xr:uid="{00000000-0005-0000-0000-00000D000000}"/>
    <cellStyle name="未定義" xfId="6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29210</xdr:colOff>
      <xdr:row>0</xdr:row>
      <xdr:rowOff>0</xdr:rowOff>
    </xdr:from>
    <xdr:to>
      <xdr:col>15</xdr:col>
      <xdr:colOff>28575</xdr:colOff>
      <xdr:row>0</xdr:row>
      <xdr:rowOff>0</xdr:rowOff>
    </xdr:to>
    <xdr:grpSp>
      <xdr:nvGrpSpPr>
        <xdr:cNvPr id="17407" name="Group 1">
          <a:extLst>
            <a:ext uri="{FF2B5EF4-FFF2-40B4-BE49-F238E27FC236}">
              <a16:creationId xmlns:a16="http://schemas.microsoft.com/office/drawing/2014/main" id="{00000000-0008-0000-0100-0000FF430000}"/>
            </a:ext>
          </a:extLst>
        </xdr:cNvPr>
        <xdr:cNvGrpSpPr/>
      </xdr:nvGrpSpPr>
      <xdr:grpSpPr>
        <a:xfrm>
          <a:off x="12443460" y="0"/>
          <a:ext cx="8381365" cy="0"/>
          <a:chOff x="-12" y="10"/>
          <a:chExt cx="18250" cy="20020"/>
        </a:xfrm>
      </xdr:grpSpPr>
      <xdr:sp macro="" textlink="">
        <xdr:nvSpPr>
          <xdr:cNvPr id="1026" name="テキスト 116">
            <a:extLst>
              <a:ext uri="{FF2B5EF4-FFF2-40B4-BE49-F238E27FC236}">
                <a16:creationId xmlns:a16="http://schemas.microsoft.com/office/drawing/2014/main" id="{00000000-0008-0000-0100-000002040000}"/>
              </a:ext>
            </a:extLst>
          </xdr:cNvPr>
          <xdr:cNvSpPr txBox="1">
            <a:spLocks noChangeArrowheads="1"/>
          </xdr:cNvSpPr>
        </xdr:nvSpPr>
        <xdr:spPr>
          <a:xfrm>
            <a:off x="565360899" y="0"/>
            <a:ext cx="3837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horzOverflow="overflow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品質・形状・摘要</a:t>
            </a:r>
          </a:p>
        </xdr:txBody>
      </xdr:sp>
      <xdr:sp macro="" textlink="">
        <xdr:nvSpPr>
          <xdr:cNvPr id="1027" name="テキスト 117">
            <a:extLst>
              <a:ext uri="{FF2B5EF4-FFF2-40B4-BE49-F238E27FC236}">
                <a16:creationId xmlns:a16="http://schemas.microsoft.com/office/drawing/2014/main" id="{00000000-0008-0000-0100-000003040000}"/>
              </a:ext>
            </a:extLst>
          </xdr:cNvPr>
          <xdr:cNvSpPr txBox="1">
            <a:spLocks noChangeArrowheads="1"/>
          </xdr:cNvSpPr>
        </xdr:nvSpPr>
        <xdr:spPr>
          <a:xfrm>
            <a:off x="510720830" y="0"/>
            <a:ext cx="85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horzOverflow="overflow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単位</a:t>
            </a:r>
          </a:p>
        </xdr:txBody>
      </xdr:sp>
      <xdr:sp macro="" textlink="">
        <xdr:nvSpPr>
          <xdr:cNvPr id="1028" name="テキスト 118">
            <a:extLst>
              <a:ext uri="{FF2B5EF4-FFF2-40B4-BE49-F238E27FC236}">
                <a16:creationId xmlns:a16="http://schemas.microsoft.com/office/drawing/2014/main" id="{00000000-0008-0000-0100-000004040000}"/>
              </a:ext>
            </a:extLst>
          </xdr:cNvPr>
          <xdr:cNvSpPr txBox="1">
            <a:spLocks noChangeArrowheads="1"/>
          </xdr:cNvSpPr>
        </xdr:nvSpPr>
        <xdr:spPr>
          <a:xfrm>
            <a:off x="60285560" y="0"/>
            <a:ext cx="1452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horzOverflow="overflow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数　　量</a:t>
            </a:r>
          </a:p>
        </xdr:txBody>
      </xdr:sp>
      <xdr:sp macro="" textlink="">
        <xdr:nvSpPr>
          <xdr:cNvPr id="1029" name="テキスト 119">
            <a:extLst>
              <a:ext uri="{FF2B5EF4-FFF2-40B4-BE49-F238E27FC236}">
                <a16:creationId xmlns:a16="http://schemas.microsoft.com/office/drawing/2014/main" id="{00000000-0008-0000-0100-000005040000}"/>
              </a:ext>
            </a:extLst>
          </xdr:cNvPr>
          <xdr:cNvSpPr txBox="1">
            <a:spLocks noChangeArrowheads="1"/>
          </xdr:cNvSpPr>
        </xdr:nvSpPr>
        <xdr:spPr>
          <a:xfrm>
            <a:off x="38247513" y="0"/>
            <a:ext cx="1452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horzOverflow="overflow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単　　価</a:t>
            </a:r>
          </a:p>
        </xdr:txBody>
      </xdr:sp>
      <xdr:sp macro="" textlink="">
        <xdr:nvSpPr>
          <xdr:cNvPr id="1030" name="テキスト 120">
            <a:extLst>
              <a:ext uri="{FF2B5EF4-FFF2-40B4-BE49-F238E27FC236}">
                <a16:creationId xmlns:a16="http://schemas.microsoft.com/office/drawing/2014/main" id="{00000000-0008-0000-0100-000006040000}"/>
              </a:ext>
            </a:extLst>
          </xdr:cNvPr>
          <xdr:cNvSpPr txBox="1">
            <a:spLocks noChangeArrowheads="1"/>
          </xdr:cNvSpPr>
        </xdr:nvSpPr>
        <xdr:spPr>
          <a:xfrm>
            <a:off x="-760702143" y="0"/>
            <a:ext cx="2053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horzOverflow="overflow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金　　額</a:t>
            </a:r>
          </a:p>
        </xdr:txBody>
      </xdr:sp>
      <xdr:sp macro="" textlink="">
        <xdr:nvSpPr>
          <xdr:cNvPr id="1031" name="テキスト 121">
            <a:extLst>
              <a:ext uri="{FF2B5EF4-FFF2-40B4-BE49-F238E27FC236}">
                <a16:creationId xmlns:a16="http://schemas.microsoft.com/office/drawing/2014/main" id="{00000000-0008-0000-0100-000007040000}"/>
              </a:ext>
            </a:extLst>
          </xdr:cNvPr>
          <xdr:cNvSpPr txBox="1">
            <a:spLocks noChangeArrowheads="1"/>
          </xdr:cNvSpPr>
        </xdr:nvSpPr>
        <xdr:spPr>
          <a:xfrm>
            <a:off x="-539679427" y="0"/>
            <a:ext cx="1866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horzOverflow="overflow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備　　考</a:t>
            </a:r>
          </a:p>
        </xdr:txBody>
      </xdr:sp>
      <xdr:sp macro="" textlink="">
        <xdr:nvSpPr>
          <xdr:cNvPr id="1032" name="テキスト 122">
            <a:extLst>
              <a:ext uri="{FF2B5EF4-FFF2-40B4-BE49-F238E27FC236}">
                <a16:creationId xmlns:a16="http://schemas.microsoft.com/office/drawing/2014/main" id="{00000000-0008-0000-0100-000008040000}"/>
              </a:ext>
            </a:extLst>
          </xdr:cNvPr>
          <xdr:cNvSpPr txBox="1">
            <a:spLocks noChangeArrowheads="1"/>
          </xdr:cNvSpPr>
        </xdr:nvSpPr>
        <xdr:spPr>
          <a:xfrm>
            <a:off x="-463667586" y="0"/>
            <a:ext cx="3505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horzOverflow="overflow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出　来　高</a:t>
            </a:r>
          </a:p>
        </xdr:txBody>
      </xdr:sp>
      <xdr:sp macro="" textlink="">
        <xdr:nvSpPr>
          <xdr:cNvPr id="1033" name="テキスト 123">
            <a:extLst>
              <a:ext uri="{FF2B5EF4-FFF2-40B4-BE49-F238E27FC236}">
                <a16:creationId xmlns:a16="http://schemas.microsoft.com/office/drawing/2014/main" id="{00000000-0008-0000-0100-000009040000}"/>
              </a:ext>
            </a:extLst>
          </xdr:cNvPr>
          <xdr:cNvSpPr txBox="1">
            <a:spLocks noChangeArrowheads="1"/>
          </xdr:cNvSpPr>
        </xdr:nvSpPr>
        <xdr:spPr>
          <a:xfrm>
            <a:off x="-764592758" y="0"/>
            <a:ext cx="1431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horzOverflow="overflow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数　　量</a:t>
            </a:r>
          </a:p>
        </xdr:txBody>
      </xdr:sp>
      <xdr:sp macro="" textlink="">
        <xdr:nvSpPr>
          <xdr:cNvPr id="1034" name="テキスト 124">
            <a:extLst>
              <a:ext uri="{FF2B5EF4-FFF2-40B4-BE49-F238E27FC236}">
                <a16:creationId xmlns:a16="http://schemas.microsoft.com/office/drawing/2014/main" id="{00000000-0008-0000-0100-00000A040000}"/>
              </a:ext>
            </a:extLst>
          </xdr:cNvPr>
          <xdr:cNvSpPr txBox="1">
            <a:spLocks noChangeArrowheads="1"/>
          </xdr:cNvSpPr>
        </xdr:nvSpPr>
        <xdr:spPr>
          <a:xfrm>
            <a:off x="157732504" y="0"/>
            <a:ext cx="2032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horzOverflow="overflow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金　　額</a:t>
            </a:r>
          </a:p>
        </xdr:txBody>
      </xdr:sp>
      <xdr:sp macro="" textlink="">
        <xdr:nvSpPr>
          <xdr:cNvPr id="1035" name="テキスト 202">
            <a:extLst>
              <a:ext uri="{FF2B5EF4-FFF2-40B4-BE49-F238E27FC236}">
                <a16:creationId xmlns:a16="http://schemas.microsoft.com/office/drawing/2014/main" id="{00000000-0008-0000-0100-00000B040000}"/>
              </a:ext>
            </a:extLst>
          </xdr:cNvPr>
          <xdr:cNvSpPr txBox="1">
            <a:spLocks noChangeArrowheads="1"/>
          </xdr:cNvSpPr>
        </xdr:nvSpPr>
        <xdr:spPr>
          <a:xfrm>
            <a:off x="-2042957684" y="0"/>
            <a:ext cx="3256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horzOverflow="overflow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名　　　称</a:t>
            </a:r>
          </a:p>
        </xdr:txBody>
      </xdr:sp>
    </xdr:grpSp>
    <xdr:clientData/>
  </xdr:twoCellAnchor>
  <xdr:twoCellAnchor>
    <xdr:from>
      <xdr:col>7</xdr:col>
      <xdr:colOff>29210</xdr:colOff>
      <xdr:row>0</xdr:row>
      <xdr:rowOff>0</xdr:rowOff>
    </xdr:from>
    <xdr:to>
      <xdr:col>17</xdr:col>
      <xdr:colOff>28575</xdr:colOff>
      <xdr:row>0</xdr:row>
      <xdr:rowOff>0</xdr:rowOff>
    </xdr:to>
    <xdr:grpSp>
      <xdr:nvGrpSpPr>
        <xdr:cNvPr id="21504" name="Group 12">
          <a:extLst>
            <a:ext uri="{FF2B5EF4-FFF2-40B4-BE49-F238E27FC236}">
              <a16:creationId xmlns:a16="http://schemas.microsoft.com/office/drawing/2014/main" id="{00000000-0008-0000-0100-000000540000}"/>
            </a:ext>
          </a:extLst>
        </xdr:cNvPr>
        <xdr:cNvGrpSpPr/>
      </xdr:nvGrpSpPr>
      <xdr:grpSpPr>
        <a:xfrm>
          <a:off x="12443460" y="0"/>
          <a:ext cx="10762615" cy="0"/>
          <a:chOff x="-12" y="10"/>
          <a:chExt cx="18250" cy="20020"/>
        </a:xfrm>
      </xdr:grpSpPr>
      <xdr:sp macro="" textlink="">
        <xdr:nvSpPr>
          <xdr:cNvPr id="1037" name="テキスト 116">
            <a:extLst>
              <a:ext uri="{FF2B5EF4-FFF2-40B4-BE49-F238E27FC236}">
                <a16:creationId xmlns:a16="http://schemas.microsoft.com/office/drawing/2014/main" id="{00000000-0008-0000-0100-00000D040000}"/>
              </a:ext>
            </a:extLst>
          </xdr:cNvPr>
          <xdr:cNvSpPr txBox="1">
            <a:spLocks noChangeArrowheads="1"/>
          </xdr:cNvSpPr>
        </xdr:nvSpPr>
        <xdr:spPr>
          <a:xfrm>
            <a:off x="-1544441052" y="0"/>
            <a:ext cx="3844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horzOverflow="overflow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品質・形状・摘要</a:t>
            </a:r>
          </a:p>
        </xdr:txBody>
      </xdr:sp>
      <xdr:sp macro="" textlink="">
        <xdr:nvSpPr>
          <xdr:cNvPr id="1038" name="テキスト 117">
            <a:extLst>
              <a:ext uri="{FF2B5EF4-FFF2-40B4-BE49-F238E27FC236}">
                <a16:creationId xmlns:a16="http://schemas.microsoft.com/office/drawing/2014/main" id="{00000000-0008-0000-0100-00000E040000}"/>
              </a:ext>
            </a:extLst>
          </xdr:cNvPr>
          <xdr:cNvSpPr txBox="1">
            <a:spLocks noChangeArrowheads="1"/>
          </xdr:cNvSpPr>
        </xdr:nvSpPr>
        <xdr:spPr>
          <a:xfrm>
            <a:off x="1021483023" y="0"/>
            <a:ext cx="856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horzOverflow="overflow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単位</a:t>
            </a:r>
          </a:p>
        </xdr:txBody>
      </xdr:sp>
      <xdr:sp macro="" textlink="">
        <xdr:nvSpPr>
          <xdr:cNvPr id="1039" name="テキスト 118">
            <a:extLst>
              <a:ext uri="{FF2B5EF4-FFF2-40B4-BE49-F238E27FC236}">
                <a16:creationId xmlns:a16="http://schemas.microsoft.com/office/drawing/2014/main" id="{00000000-0008-0000-0100-00000F040000}"/>
              </a:ext>
            </a:extLst>
          </xdr:cNvPr>
          <xdr:cNvSpPr txBox="1">
            <a:spLocks noChangeArrowheads="1"/>
          </xdr:cNvSpPr>
        </xdr:nvSpPr>
        <xdr:spPr>
          <a:xfrm>
            <a:off x="-1444970120" y="0"/>
            <a:ext cx="1454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horzOverflow="overflow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数　　量</a:t>
            </a:r>
          </a:p>
        </xdr:txBody>
      </xdr:sp>
      <xdr:sp macro="" textlink="">
        <xdr:nvSpPr>
          <xdr:cNvPr id="1040" name="テキスト 119">
            <a:extLst>
              <a:ext uri="{FF2B5EF4-FFF2-40B4-BE49-F238E27FC236}">
                <a16:creationId xmlns:a16="http://schemas.microsoft.com/office/drawing/2014/main" id="{00000000-0008-0000-0100-000010040000}"/>
              </a:ext>
            </a:extLst>
          </xdr:cNvPr>
          <xdr:cNvSpPr txBox="1">
            <a:spLocks noChangeArrowheads="1"/>
          </xdr:cNvSpPr>
        </xdr:nvSpPr>
        <xdr:spPr>
          <a:xfrm>
            <a:off x="104982221" y="0"/>
            <a:ext cx="1454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horzOverflow="overflow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単　　価</a:t>
            </a:r>
          </a:p>
        </xdr:txBody>
      </xdr:sp>
      <xdr:sp macro="" textlink="">
        <xdr:nvSpPr>
          <xdr:cNvPr id="1041" name="テキスト 120">
            <a:extLst>
              <a:ext uri="{FF2B5EF4-FFF2-40B4-BE49-F238E27FC236}">
                <a16:creationId xmlns:a16="http://schemas.microsoft.com/office/drawing/2014/main" id="{00000000-0008-0000-0100-000011040000}"/>
              </a:ext>
            </a:extLst>
          </xdr:cNvPr>
          <xdr:cNvSpPr txBox="1">
            <a:spLocks noChangeArrowheads="1"/>
          </xdr:cNvSpPr>
        </xdr:nvSpPr>
        <xdr:spPr>
          <a:xfrm>
            <a:off x="1371551311" y="0"/>
            <a:ext cx="2051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horzOverflow="overflow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金　　額</a:t>
            </a:r>
          </a:p>
        </xdr:txBody>
      </xdr:sp>
      <xdr:sp macro="" textlink="">
        <xdr:nvSpPr>
          <xdr:cNvPr id="1042" name="テキスト 121">
            <a:extLst>
              <a:ext uri="{FF2B5EF4-FFF2-40B4-BE49-F238E27FC236}">
                <a16:creationId xmlns:a16="http://schemas.microsoft.com/office/drawing/2014/main" id="{00000000-0008-0000-0100-000012040000}"/>
              </a:ext>
            </a:extLst>
          </xdr:cNvPr>
          <xdr:cNvSpPr txBox="1">
            <a:spLocks noChangeArrowheads="1"/>
          </xdr:cNvSpPr>
        </xdr:nvSpPr>
        <xdr:spPr>
          <a:xfrm>
            <a:off x="-984543467" y="0"/>
            <a:ext cx="1857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horzOverflow="overflow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備　　考</a:t>
            </a:r>
          </a:p>
        </xdr:txBody>
      </xdr:sp>
      <xdr:sp macro="" textlink="">
        <xdr:nvSpPr>
          <xdr:cNvPr id="1043" name="テキスト 122">
            <a:extLst>
              <a:ext uri="{FF2B5EF4-FFF2-40B4-BE49-F238E27FC236}">
                <a16:creationId xmlns:a16="http://schemas.microsoft.com/office/drawing/2014/main" id="{00000000-0008-0000-0100-000013040000}"/>
              </a:ext>
            </a:extLst>
          </xdr:cNvPr>
          <xdr:cNvSpPr txBox="1">
            <a:spLocks noChangeArrowheads="1"/>
          </xdr:cNvSpPr>
        </xdr:nvSpPr>
        <xdr:spPr>
          <a:xfrm>
            <a:off x="-228357906" y="0"/>
            <a:ext cx="3505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horzOverflow="overflow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出　来　高</a:t>
            </a:r>
          </a:p>
        </xdr:txBody>
      </xdr:sp>
      <xdr:sp macro="" textlink="">
        <xdr:nvSpPr>
          <xdr:cNvPr id="1044" name="テキスト 123">
            <a:extLst>
              <a:ext uri="{FF2B5EF4-FFF2-40B4-BE49-F238E27FC236}">
                <a16:creationId xmlns:a16="http://schemas.microsoft.com/office/drawing/2014/main" id="{00000000-0008-0000-0100-000014040000}"/>
              </a:ext>
            </a:extLst>
          </xdr:cNvPr>
          <xdr:cNvSpPr txBox="1">
            <a:spLocks noChangeArrowheads="1"/>
          </xdr:cNvSpPr>
        </xdr:nvSpPr>
        <xdr:spPr>
          <a:xfrm>
            <a:off x="522854730" y="0"/>
            <a:ext cx="147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horzOverflow="overflow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数　　量</a:t>
            </a:r>
          </a:p>
        </xdr:txBody>
      </xdr:sp>
      <xdr:sp macro="" textlink="">
        <xdr:nvSpPr>
          <xdr:cNvPr id="1045" name="テキスト 124">
            <a:extLst>
              <a:ext uri="{FF2B5EF4-FFF2-40B4-BE49-F238E27FC236}">
                <a16:creationId xmlns:a16="http://schemas.microsoft.com/office/drawing/2014/main" id="{00000000-0008-0000-0100-000015040000}"/>
              </a:ext>
            </a:extLst>
          </xdr:cNvPr>
          <xdr:cNvSpPr txBox="1">
            <a:spLocks noChangeArrowheads="1"/>
          </xdr:cNvSpPr>
        </xdr:nvSpPr>
        <xdr:spPr>
          <a:xfrm>
            <a:off x="-1546559197" y="0"/>
            <a:ext cx="2067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horzOverflow="overflow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金　　額</a:t>
            </a:r>
          </a:p>
        </xdr:txBody>
      </xdr:sp>
      <xdr:sp macro="" textlink="">
        <xdr:nvSpPr>
          <xdr:cNvPr id="1046" name="テキスト 202">
            <a:extLst>
              <a:ext uri="{FF2B5EF4-FFF2-40B4-BE49-F238E27FC236}">
                <a16:creationId xmlns:a16="http://schemas.microsoft.com/office/drawing/2014/main" id="{00000000-0008-0000-0100-000016040000}"/>
              </a:ext>
            </a:extLst>
          </xdr:cNvPr>
          <xdr:cNvSpPr txBox="1">
            <a:spLocks noChangeArrowheads="1"/>
          </xdr:cNvSpPr>
        </xdr:nvSpPr>
        <xdr:spPr>
          <a:xfrm>
            <a:off x="-999952890" y="0"/>
            <a:ext cx="3246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horzOverflow="overflow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名　　　称</a:t>
            </a:r>
          </a:p>
        </xdr:txBody>
      </xdr:sp>
    </xdr:grpSp>
    <xdr:clientData/>
  </xdr:twoCellAnchor>
  <xdr:twoCellAnchor>
    <xdr:from>
      <xdr:col>7</xdr:col>
      <xdr:colOff>29210</xdr:colOff>
      <xdr:row>0</xdr:row>
      <xdr:rowOff>0</xdr:rowOff>
    </xdr:from>
    <xdr:to>
      <xdr:col>17</xdr:col>
      <xdr:colOff>28575</xdr:colOff>
      <xdr:row>0</xdr:row>
      <xdr:rowOff>0</xdr:rowOff>
    </xdr:to>
    <xdr:grpSp>
      <xdr:nvGrpSpPr>
        <xdr:cNvPr id="21505" name="Group 23">
          <a:extLst>
            <a:ext uri="{FF2B5EF4-FFF2-40B4-BE49-F238E27FC236}">
              <a16:creationId xmlns:a16="http://schemas.microsoft.com/office/drawing/2014/main" id="{00000000-0008-0000-0100-000001540000}"/>
            </a:ext>
          </a:extLst>
        </xdr:cNvPr>
        <xdr:cNvGrpSpPr/>
      </xdr:nvGrpSpPr>
      <xdr:grpSpPr>
        <a:xfrm>
          <a:off x="12443460" y="0"/>
          <a:ext cx="10762615" cy="0"/>
          <a:chOff x="-12" y="10"/>
          <a:chExt cx="18250" cy="20020"/>
        </a:xfrm>
      </xdr:grpSpPr>
      <xdr:sp macro="" textlink="">
        <xdr:nvSpPr>
          <xdr:cNvPr id="1048" name="テキスト 116">
            <a:extLst>
              <a:ext uri="{FF2B5EF4-FFF2-40B4-BE49-F238E27FC236}">
                <a16:creationId xmlns:a16="http://schemas.microsoft.com/office/drawing/2014/main" id="{00000000-0008-0000-0100-000018040000}"/>
              </a:ext>
            </a:extLst>
          </xdr:cNvPr>
          <xdr:cNvSpPr txBox="1">
            <a:spLocks noChangeArrowheads="1"/>
          </xdr:cNvSpPr>
        </xdr:nvSpPr>
        <xdr:spPr>
          <a:xfrm>
            <a:off x="-1544441052" y="0"/>
            <a:ext cx="3844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horzOverflow="overflow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品質・形状・摘要</a:t>
            </a:r>
          </a:p>
        </xdr:txBody>
      </xdr:sp>
      <xdr:sp macro="" textlink="">
        <xdr:nvSpPr>
          <xdr:cNvPr id="1049" name="テキスト 117">
            <a:extLst>
              <a:ext uri="{FF2B5EF4-FFF2-40B4-BE49-F238E27FC236}">
                <a16:creationId xmlns:a16="http://schemas.microsoft.com/office/drawing/2014/main" id="{00000000-0008-0000-0100-000019040000}"/>
              </a:ext>
            </a:extLst>
          </xdr:cNvPr>
          <xdr:cNvSpPr txBox="1">
            <a:spLocks noChangeArrowheads="1"/>
          </xdr:cNvSpPr>
        </xdr:nvSpPr>
        <xdr:spPr>
          <a:xfrm>
            <a:off x="1021483023" y="0"/>
            <a:ext cx="856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horzOverflow="overflow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単位</a:t>
            </a:r>
          </a:p>
        </xdr:txBody>
      </xdr:sp>
      <xdr:sp macro="" textlink="">
        <xdr:nvSpPr>
          <xdr:cNvPr id="1050" name="テキスト 118">
            <a:extLst>
              <a:ext uri="{FF2B5EF4-FFF2-40B4-BE49-F238E27FC236}">
                <a16:creationId xmlns:a16="http://schemas.microsoft.com/office/drawing/2014/main" id="{00000000-0008-0000-0100-00001A040000}"/>
              </a:ext>
            </a:extLst>
          </xdr:cNvPr>
          <xdr:cNvSpPr txBox="1">
            <a:spLocks noChangeArrowheads="1"/>
          </xdr:cNvSpPr>
        </xdr:nvSpPr>
        <xdr:spPr>
          <a:xfrm>
            <a:off x="-1444970120" y="0"/>
            <a:ext cx="1454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horzOverflow="overflow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数　　量</a:t>
            </a:r>
          </a:p>
        </xdr:txBody>
      </xdr:sp>
      <xdr:sp macro="" textlink="">
        <xdr:nvSpPr>
          <xdr:cNvPr id="1051" name="テキスト 119">
            <a:extLst>
              <a:ext uri="{FF2B5EF4-FFF2-40B4-BE49-F238E27FC236}">
                <a16:creationId xmlns:a16="http://schemas.microsoft.com/office/drawing/2014/main" id="{00000000-0008-0000-0100-00001B040000}"/>
              </a:ext>
            </a:extLst>
          </xdr:cNvPr>
          <xdr:cNvSpPr txBox="1">
            <a:spLocks noChangeArrowheads="1"/>
          </xdr:cNvSpPr>
        </xdr:nvSpPr>
        <xdr:spPr>
          <a:xfrm>
            <a:off x="104982221" y="0"/>
            <a:ext cx="1454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horzOverflow="overflow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単　　価</a:t>
            </a:r>
          </a:p>
        </xdr:txBody>
      </xdr:sp>
      <xdr:sp macro="" textlink="">
        <xdr:nvSpPr>
          <xdr:cNvPr id="1052" name="テキスト 120">
            <a:extLst>
              <a:ext uri="{FF2B5EF4-FFF2-40B4-BE49-F238E27FC236}">
                <a16:creationId xmlns:a16="http://schemas.microsoft.com/office/drawing/2014/main" id="{00000000-0008-0000-0100-00001C040000}"/>
              </a:ext>
            </a:extLst>
          </xdr:cNvPr>
          <xdr:cNvSpPr txBox="1">
            <a:spLocks noChangeArrowheads="1"/>
          </xdr:cNvSpPr>
        </xdr:nvSpPr>
        <xdr:spPr>
          <a:xfrm>
            <a:off x="1371551311" y="0"/>
            <a:ext cx="2051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horzOverflow="overflow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金　　額</a:t>
            </a:r>
          </a:p>
        </xdr:txBody>
      </xdr:sp>
      <xdr:sp macro="" textlink="">
        <xdr:nvSpPr>
          <xdr:cNvPr id="1053" name="テキスト 121">
            <a:extLst>
              <a:ext uri="{FF2B5EF4-FFF2-40B4-BE49-F238E27FC236}">
                <a16:creationId xmlns:a16="http://schemas.microsoft.com/office/drawing/2014/main" id="{00000000-0008-0000-0100-00001D040000}"/>
              </a:ext>
            </a:extLst>
          </xdr:cNvPr>
          <xdr:cNvSpPr txBox="1">
            <a:spLocks noChangeArrowheads="1"/>
          </xdr:cNvSpPr>
        </xdr:nvSpPr>
        <xdr:spPr>
          <a:xfrm>
            <a:off x="-984543467" y="0"/>
            <a:ext cx="1857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horzOverflow="overflow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備　　考</a:t>
            </a:r>
          </a:p>
        </xdr:txBody>
      </xdr:sp>
      <xdr:sp macro="" textlink="">
        <xdr:nvSpPr>
          <xdr:cNvPr id="1054" name="テキスト 122">
            <a:extLst>
              <a:ext uri="{FF2B5EF4-FFF2-40B4-BE49-F238E27FC236}">
                <a16:creationId xmlns:a16="http://schemas.microsoft.com/office/drawing/2014/main" id="{00000000-0008-0000-0100-00001E040000}"/>
              </a:ext>
            </a:extLst>
          </xdr:cNvPr>
          <xdr:cNvSpPr txBox="1">
            <a:spLocks noChangeArrowheads="1"/>
          </xdr:cNvSpPr>
        </xdr:nvSpPr>
        <xdr:spPr>
          <a:xfrm>
            <a:off x="-228357906" y="0"/>
            <a:ext cx="3505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horzOverflow="overflow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出　来　高</a:t>
            </a:r>
          </a:p>
        </xdr:txBody>
      </xdr:sp>
      <xdr:sp macro="" textlink="">
        <xdr:nvSpPr>
          <xdr:cNvPr id="1055" name="テキスト 123">
            <a:extLst>
              <a:ext uri="{FF2B5EF4-FFF2-40B4-BE49-F238E27FC236}">
                <a16:creationId xmlns:a16="http://schemas.microsoft.com/office/drawing/2014/main" id="{00000000-0008-0000-0100-00001F040000}"/>
              </a:ext>
            </a:extLst>
          </xdr:cNvPr>
          <xdr:cNvSpPr txBox="1">
            <a:spLocks noChangeArrowheads="1"/>
          </xdr:cNvSpPr>
        </xdr:nvSpPr>
        <xdr:spPr>
          <a:xfrm>
            <a:off x="522854730" y="0"/>
            <a:ext cx="147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horzOverflow="overflow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数　　量</a:t>
            </a:r>
          </a:p>
        </xdr:txBody>
      </xdr:sp>
      <xdr:sp macro="" textlink="">
        <xdr:nvSpPr>
          <xdr:cNvPr id="1056" name="テキスト 124">
            <a:extLst>
              <a:ext uri="{FF2B5EF4-FFF2-40B4-BE49-F238E27FC236}">
                <a16:creationId xmlns:a16="http://schemas.microsoft.com/office/drawing/2014/main" id="{00000000-0008-0000-0100-000020040000}"/>
              </a:ext>
            </a:extLst>
          </xdr:cNvPr>
          <xdr:cNvSpPr txBox="1">
            <a:spLocks noChangeArrowheads="1"/>
          </xdr:cNvSpPr>
        </xdr:nvSpPr>
        <xdr:spPr>
          <a:xfrm>
            <a:off x="-1546559197" y="0"/>
            <a:ext cx="2067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horzOverflow="overflow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金　　額</a:t>
            </a:r>
          </a:p>
        </xdr:txBody>
      </xdr:sp>
      <xdr:sp macro="" textlink="">
        <xdr:nvSpPr>
          <xdr:cNvPr id="1057" name="テキスト 202">
            <a:extLst>
              <a:ext uri="{FF2B5EF4-FFF2-40B4-BE49-F238E27FC236}">
                <a16:creationId xmlns:a16="http://schemas.microsoft.com/office/drawing/2014/main" id="{00000000-0008-0000-0100-000021040000}"/>
              </a:ext>
            </a:extLst>
          </xdr:cNvPr>
          <xdr:cNvSpPr txBox="1">
            <a:spLocks noChangeArrowheads="1"/>
          </xdr:cNvSpPr>
        </xdr:nvSpPr>
        <xdr:spPr>
          <a:xfrm>
            <a:off x="-999952890" y="0"/>
            <a:ext cx="3246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horzOverflow="overflow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名　　　称</a:t>
            </a:r>
          </a:p>
        </xdr:txBody>
      </xdr:sp>
    </xdr:grpSp>
    <xdr:clientData/>
  </xdr:twoCellAnchor>
  <xdr:twoCellAnchor>
    <xdr:from>
      <xdr:col>7</xdr:col>
      <xdr:colOff>29210</xdr:colOff>
      <xdr:row>0</xdr:row>
      <xdr:rowOff>0</xdr:rowOff>
    </xdr:from>
    <xdr:to>
      <xdr:col>17</xdr:col>
      <xdr:colOff>28575</xdr:colOff>
      <xdr:row>0</xdr:row>
      <xdr:rowOff>0</xdr:rowOff>
    </xdr:to>
    <xdr:grpSp>
      <xdr:nvGrpSpPr>
        <xdr:cNvPr id="21506" name="Group 34">
          <a:extLst>
            <a:ext uri="{FF2B5EF4-FFF2-40B4-BE49-F238E27FC236}">
              <a16:creationId xmlns:a16="http://schemas.microsoft.com/office/drawing/2014/main" id="{00000000-0008-0000-0100-000002540000}"/>
            </a:ext>
          </a:extLst>
        </xdr:cNvPr>
        <xdr:cNvGrpSpPr/>
      </xdr:nvGrpSpPr>
      <xdr:grpSpPr>
        <a:xfrm>
          <a:off x="12443460" y="0"/>
          <a:ext cx="10762615" cy="0"/>
          <a:chOff x="-12" y="10"/>
          <a:chExt cx="18250" cy="20020"/>
        </a:xfrm>
      </xdr:grpSpPr>
      <xdr:sp macro="" textlink="">
        <xdr:nvSpPr>
          <xdr:cNvPr id="1059" name="テキスト 116">
            <a:extLst>
              <a:ext uri="{FF2B5EF4-FFF2-40B4-BE49-F238E27FC236}">
                <a16:creationId xmlns:a16="http://schemas.microsoft.com/office/drawing/2014/main" id="{00000000-0008-0000-0100-000023040000}"/>
              </a:ext>
            </a:extLst>
          </xdr:cNvPr>
          <xdr:cNvSpPr txBox="1">
            <a:spLocks noChangeArrowheads="1"/>
          </xdr:cNvSpPr>
        </xdr:nvSpPr>
        <xdr:spPr>
          <a:xfrm>
            <a:off x="-1544441052" y="0"/>
            <a:ext cx="3844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horzOverflow="overflow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品質・形状・摘要</a:t>
            </a:r>
          </a:p>
        </xdr:txBody>
      </xdr:sp>
      <xdr:sp macro="" textlink="">
        <xdr:nvSpPr>
          <xdr:cNvPr id="1060" name="テキスト 117">
            <a:extLst>
              <a:ext uri="{FF2B5EF4-FFF2-40B4-BE49-F238E27FC236}">
                <a16:creationId xmlns:a16="http://schemas.microsoft.com/office/drawing/2014/main" id="{00000000-0008-0000-0100-000024040000}"/>
              </a:ext>
            </a:extLst>
          </xdr:cNvPr>
          <xdr:cNvSpPr txBox="1">
            <a:spLocks noChangeArrowheads="1"/>
          </xdr:cNvSpPr>
        </xdr:nvSpPr>
        <xdr:spPr>
          <a:xfrm>
            <a:off x="1021483023" y="0"/>
            <a:ext cx="856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horzOverflow="overflow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単位</a:t>
            </a:r>
          </a:p>
        </xdr:txBody>
      </xdr:sp>
      <xdr:sp macro="" textlink="">
        <xdr:nvSpPr>
          <xdr:cNvPr id="1061" name="テキスト 118">
            <a:extLst>
              <a:ext uri="{FF2B5EF4-FFF2-40B4-BE49-F238E27FC236}">
                <a16:creationId xmlns:a16="http://schemas.microsoft.com/office/drawing/2014/main" id="{00000000-0008-0000-0100-000025040000}"/>
              </a:ext>
            </a:extLst>
          </xdr:cNvPr>
          <xdr:cNvSpPr txBox="1">
            <a:spLocks noChangeArrowheads="1"/>
          </xdr:cNvSpPr>
        </xdr:nvSpPr>
        <xdr:spPr>
          <a:xfrm>
            <a:off x="-1444970120" y="0"/>
            <a:ext cx="1454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horzOverflow="overflow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数　　量</a:t>
            </a:r>
          </a:p>
        </xdr:txBody>
      </xdr:sp>
      <xdr:sp macro="" textlink="">
        <xdr:nvSpPr>
          <xdr:cNvPr id="1062" name="テキスト 119">
            <a:extLst>
              <a:ext uri="{FF2B5EF4-FFF2-40B4-BE49-F238E27FC236}">
                <a16:creationId xmlns:a16="http://schemas.microsoft.com/office/drawing/2014/main" id="{00000000-0008-0000-0100-000026040000}"/>
              </a:ext>
            </a:extLst>
          </xdr:cNvPr>
          <xdr:cNvSpPr txBox="1">
            <a:spLocks noChangeArrowheads="1"/>
          </xdr:cNvSpPr>
        </xdr:nvSpPr>
        <xdr:spPr>
          <a:xfrm>
            <a:off x="104982221" y="0"/>
            <a:ext cx="1454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horzOverflow="overflow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単　　価</a:t>
            </a:r>
          </a:p>
        </xdr:txBody>
      </xdr:sp>
      <xdr:sp macro="" textlink="">
        <xdr:nvSpPr>
          <xdr:cNvPr id="1063" name="テキスト 120">
            <a:extLst>
              <a:ext uri="{FF2B5EF4-FFF2-40B4-BE49-F238E27FC236}">
                <a16:creationId xmlns:a16="http://schemas.microsoft.com/office/drawing/2014/main" id="{00000000-0008-0000-0100-000027040000}"/>
              </a:ext>
            </a:extLst>
          </xdr:cNvPr>
          <xdr:cNvSpPr txBox="1">
            <a:spLocks noChangeArrowheads="1"/>
          </xdr:cNvSpPr>
        </xdr:nvSpPr>
        <xdr:spPr>
          <a:xfrm>
            <a:off x="1371551311" y="0"/>
            <a:ext cx="2051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horzOverflow="overflow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金　　額</a:t>
            </a:r>
          </a:p>
        </xdr:txBody>
      </xdr:sp>
      <xdr:sp macro="" textlink="">
        <xdr:nvSpPr>
          <xdr:cNvPr id="1064" name="テキスト 121">
            <a:extLst>
              <a:ext uri="{FF2B5EF4-FFF2-40B4-BE49-F238E27FC236}">
                <a16:creationId xmlns:a16="http://schemas.microsoft.com/office/drawing/2014/main" id="{00000000-0008-0000-0100-000028040000}"/>
              </a:ext>
            </a:extLst>
          </xdr:cNvPr>
          <xdr:cNvSpPr txBox="1">
            <a:spLocks noChangeArrowheads="1"/>
          </xdr:cNvSpPr>
        </xdr:nvSpPr>
        <xdr:spPr>
          <a:xfrm>
            <a:off x="-984543467" y="0"/>
            <a:ext cx="1857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horzOverflow="overflow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備　　考</a:t>
            </a:r>
          </a:p>
        </xdr:txBody>
      </xdr:sp>
      <xdr:sp macro="" textlink="">
        <xdr:nvSpPr>
          <xdr:cNvPr id="1065" name="テキスト 122">
            <a:extLst>
              <a:ext uri="{FF2B5EF4-FFF2-40B4-BE49-F238E27FC236}">
                <a16:creationId xmlns:a16="http://schemas.microsoft.com/office/drawing/2014/main" id="{00000000-0008-0000-0100-000029040000}"/>
              </a:ext>
            </a:extLst>
          </xdr:cNvPr>
          <xdr:cNvSpPr txBox="1">
            <a:spLocks noChangeArrowheads="1"/>
          </xdr:cNvSpPr>
        </xdr:nvSpPr>
        <xdr:spPr>
          <a:xfrm>
            <a:off x="-228357906" y="0"/>
            <a:ext cx="3505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horzOverflow="overflow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出　来　高</a:t>
            </a:r>
          </a:p>
        </xdr:txBody>
      </xdr:sp>
      <xdr:sp macro="" textlink="">
        <xdr:nvSpPr>
          <xdr:cNvPr id="1066" name="テキスト 123">
            <a:extLst>
              <a:ext uri="{FF2B5EF4-FFF2-40B4-BE49-F238E27FC236}">
                <a16:creationId xmlns:a16="http://schemas.microsoft.com/office/drawing/2014/main" id="{00000000-0008-0000-0100-00002A040000}"/>
              </a:ext>
            </a:extLst>
          </xdr:cNvPr>
          <xdr:cNvSpPr txBox="1">
            <a:spLocks noChangeArrowheads="1"/>
          </xdr:cNvSpPr>
        </xdr:nvSpPr>
        <xdr:spPr>
          <a:xfrm>
            <a:off x="522854730" y="0"/>
            <a:ext cx="147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horzOverflow="overflow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数　　量</a:t>
            </a:r>
          </a:p>
        </xdr:txBody>
      </xdr:sp>
      <xdr:sp macro="" textlink="">
        <xdr:nvSpPr>
          <xdr:cNvPr id="1067" name="テキスト 124">
            <a:extLst>
              <a:ext uri="{FF2B5EF4-FFF2-40B4-BE49-F238E27FC236}">
                <a16:creationId xmlns:a16="http://schemas.microsoft.com/office/drawing/2014/main" id="{00000000-0008-0000-0100-00002B040000}"/>
              </a:ext>
            </a:extLst>
          </xdr:cNvPr>
          <xdr:cNvSpPr txBox="1">
            <a:spLocks noChangeArrowheads="1"/>
          </xdr:cNvSpPr>
        </xdr:nvSpPr>
        <xdr:spPr>
          <a:xfrm>
            <a:off x="-1546559197" y="0"/>
            <a:ext cx="2067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horzOverflow="overflow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金　　額</a:t>
            </a:r>
          </a:p>
        </xdr:txBody>
      </xdr:sp>
      <xdr:sp macro="" textlink="">
        <xdr:nvSpPr>
          <xdr:cNvPr id="1068" name="テキスト 202">
            <a:extLst>
              <a:ext uri="{FF2B5EF4-FFF2-40B4-BE49-F238E27FC236}">
                <a16:creationId xmlns:a16="http://schemas.microsoft.com/office/drawing/2014/main" id="{00000000-0008-0000-0100-00002C040000}"/>
              </a:ext>
            </a:extLst>
          </xdr:cNvPr>
          <xdr:cNvSpPr txBox="1">
            <a:spLocks noChangeArrowheads="1"/>
          </xdr:cNvSpPr>
        </xdr:nvSpPr>
        <xdr:spPr>
          <a:xfrm>
            <a:off x="-999952890" y="0"/>
            <a:ext cx="3246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horzOverflow="overflow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名　　　称</a:t>
            </a:r>
          </a:p>
        </xdr:txBody>
      </xdr:sp>
    </xdr:grpSp>
    <xdr:clientData/>
  </xdr:twoCellAnchor>
  <xdr:twoCellAnchor>
    <xdr:from>
      <xdr:col>7</xdr:col>
      <xdr:colOff>29210</xdr:colOff>
      <xdr:row>0</xdr:row>
      <xdr:rowOff>0</xdr:rowOff>
    </xdr:from>
    <xdr:to>
      <xdr:col>17</xdr:col>
      <xdr:colOff>28575</xdr:colOff>
      <xdr:row>0</xdr:row>
      <xdr:rowOff>0</xdr:rowOff>
    </xdr:to>
    <xdr:grpSp>
      <xdr:nvGrpSpPr>
        <xdr:cNvPr id="21507" name="Group 45">
          <a:extLst>
            <a:ext uri="{FF2B5EF4-FFF2-40B4-BE49-F238E27FC236}">
              <a16:creationId xmlns:a16="http://schemas.microsoft.com/office/drawing/2014/main" id="{00000000-0008-0000-0100-000003540000}"/>
            </a:ext>
          </a:extLst>
        </xdr:cNvPr>
        <xdr:cNvGrpSpPr/>
      </xdr:nvGrpSpPr>
      <xdr:grpSpPr>
        <a:xfrm>
          <a:off x="12443460" y="0"/>
          <a:ext cx="10762615" cy="0"/>
          <a:chOff x="-12" y="10"/>
          <a:chExt cx="18250" cy="20020"/>
        </a:xfrm>
      </xdr:grpSpPr>
      <xdr:sp macro="" textlink="">
        <xdr:nvSpPr>
          <xdr:cNvPr id="1070" name="テキスト 116">
            <a:extLst>
              <a:ext uri="{FF2B5EF4-FFF2-40B4-BE49-F238E27FC236}">
                <a16:creationId xmlns:a16="http://schemas.microsoft.com/office/drawing/2014/main" id="{00000000-0008-0000-0100-00002E040000}"/>
              </a:ext>
            </a:extLst>
          </xdr:cNvPr>
          <xdr:cNvSpPr txBox="1">
            <a:spLocks noChangeArrowheads="1"/>
          </xdr:cNvSpPr>
        </xdr:nvSpPr>
        <xdr:spPr>
          <a:xfrm>
            <a:off x="-1544441052" y="0"/>
            <a:ext cx="3844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horzOverflow="overflow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品質・形状・摘要</a:t>
            </a:r>
          </a:p>
        </xdr:txBody>
      </xdr:sp>
      <xdr:sp macro="" textlink="">
        <xdr:nvSpPr>
          <xdr:cNvPr id="1071" name="テキスト 117">
            <a:extLst>
              <a:ext uri="{FF2B5EF4-FFF2-40B4-BE49-F238E27FC236}">
                <a16:creationId xmlns:a16="http://schemas.microsoft.com/office/drawing/2014/main" id="{00000000-0008-0000-0100-00002F040000}"/>
              </a:ext>
            </a:extLst>
          </xdr:cNvPr>
          <xdr:cNvSpPr txBox="1">
            <a:spLocks noChangeArrowheads="1"/>
          </xdr:cNvSpPr>
        </xdr:nvSpPr>
        <xdr:spPr>
          <a:xfrm>
            <a:off x="1021483023" y="0"/>
            <a:ext cx="856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horzOverflow="overflow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単位</a:t>
            </a:r>
          </a:p>
        </xdr:txBody>
      </xdr:sp>
      <xdr:sp macro="" textlink="">
        <xdr:nvSpPr>
          <xdr:cNvPr id="1072" name="テキスト 118">
            <a:extLst>
              <a:ext uri="{FF2B5EF4-FFF2-40B4-BE49-F238E27FC236}">
                <a16:creationId xmlns:a16="http://schemas.microsoft.com/office/drawing/2014/main" id="{00000000-0008-0000-0100-000030040000}"/>
              </a:ext>
            </a:extLst>
          </xdr:cNvPr>
          <xdr:cNvSpPr txBox="1">
            <a:spLocks noChangeArrowheads="1"/>
          </xdr:cNvSpPr>
        </xdr:nvSpPr>
        <xdr:spPr>
          <a:xfrm>
            <a:off x="-1444970120" y="0"/>
            <a:ext cx="1454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horzOverflow="overflow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数　　量</a:t>
            </a:r>
          </a:p>
        </xdr:txBody>
      </xdr:sp>
      <xdr:sp macro="" textlink="">
        <xdr:nvSpPr>
          <xdr:cNvPr id="1073" name="テキスト 119">
            <a:extLst>
              <a:ext uri="{FF2B5EF4-FFF2-40B4-BE49-F238E27FC236}">
                <a16:creationId xmlns:a16="http://schemas.microsoft.com/office/drawing/2014/main" id="{00000000-0008-0000-0100-000031040000}"/>
              </a:ext>
            </a:extLst>
          </xdr:cNvPr>
          <xdr:cNvSpPr txBox="1">
            <a:spLocks noChangeArrowheads="1"/>
          </xdr:cNvSpPr>
        </xdr:nvSpPr>
        <xdr:spPr>
          <a:xfrm>
            <a:off x="104982221" y="0"/>
            <a:ext cx="1454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horzOverflow="overflow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単　　価</a:t>
            </a:r>
          </a:p>
        </xdr:txBody>
      </xdr:sp>
      <xdr:sp macro="" textlink="">
        <xdr:nvSpPr>
          <xdr:cNvPr id="1074" name="テキスト 120">
            <a:extLst>
              <a:ext uri="{FF2B5EF4-FFF2-40B4-BE49-F238E27FC236}">
                <a16:creationId xmlns:a16="http://schemas.microsoft.com/office/drawing/2014/main" id="{00000000-0008-0000-0100-000032040000}"/>
              </a:ext>
            </a:extLst>
          </xdr:cNvPr>
          <xdr:cNvSpPr txBox="1">
            <a:spLocks noChangeArrowheads="1"/>
          </xdr:cNvSpPr>
        </xdr:nvSpPr>
        <xdr:spPr>
          <a:xfrm>
            <a:off x="1371551311" y="0"/>
            <a:ext cx="2051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horzOverflow="overflow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金　　額</a:t>
            </a:r>
          </a:p>
        </xdr:txBody>
      </xdr:sp>
      <xdr:sp macro="" textlink="">
        <xdr:nvSpPr>
          <xdr:cNvPr id="1075" name="テキスト 121">
            <a:extLst>
              <a:ext uri="{FF2B5EF4-FFF2-40B4-BE49-F238E27FC236}">
                <a16:creationId xmlns:a16="http://schemas.microsoft.com/office/drawing/2014/main" id="{00000000-0008-0000-0100-000033040000}"/>
              </a:ext>
            </a:extLst>
          </xdr:cNvPr>
          <xdr:cNvSpPr txBox="1">
            <a:spLocks noChangeArrowheads="1"/>
          </xdr:cNvSpPr>
        </xdr:nvSpPr>
        <xdr:spPr>
          <a:xfrm>
            <a:off x="-984543467" y="0"/>
            <a:ext cx="1857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horzOverflow="overflow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備　　考</a:t>
            </a:r>
          </a:p>
        </xdr:txBody>
      </xdr:sp>
      <xdr:sp macro="" textlink="">
        <xdr:nvSpPr>
          <xdr:cNvPr id="1076" name="テキスト 122">
            <a:extLst>
              <a:ext uri="{FF2B5EF4-FFF2-40B4-BE49-F238E27FC236}">
                <a16:creationId xmlns:a16="http://schemas.microsoft.com/office/drawing/2014/main" id="{00000000-0008-0000-0100-000034040000}"/>
              </a:ext>
            </a:extLst>
          </xdr:cNvPr>
          <xdr:cNvSpPr txBox="1">
            <a:spLocks noChangeArrowheads="1"/>
          </xdr:cNvSpPr>
        </xdr:nvSpPr>
        <xdr:spPr>
          <a:xfrm>
            <a:off x="-228357906" y="0"/>
            <a:ext cx="3505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horzOverflow="overflow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出　来　高</a:t>
            </a:r>
          </a:p>
        </xdr:txBody>
      </xdr:sp>
      <xdr:sp macro="" textlink="">
        <xdr:nvSpPr>
          <xdr:cNvPr id="1077" name="テキスト 123">
            <a:extLst>
              <a:ext uri="{FF2B5EF4-FFF2-40B4-BE49-F238E27FC236}">
                <a16:creationId xmlns:a16="http://schemas.microsoft.com/office/drawing/2014/main" id="{00000000-0008-0000-0100-000035040000}"/>
              </a:ext>
            </a:extLst>
          </xdr:cNvPr>
          <xdr:cNvSpPr txBox="1">
            <a:spLocks noChangeArrowheads="1"/>
          </xdr:cNvSpPr>
        </xdr:nvSpPr>
        <xdr:spPr>
          <a:xfrm>
            <a:off x="522854730" y="0"/>
            <a:ext cx="147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horzOverflow="overflow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数　　量</a:t>
            </a:r>
          </a:p>
        </xdr:txBody>
      </xdr:sp>
      <xdr:sp macro="" textlink="">
        <xdr:nvSpPr>
          <xdr:cNvPr id="1078" name="テキスト 124">
            <a:extLst>
              <a:ext uri="{FF2B5EF4-FFF2-40B4-BE49-F238E27FC236}">
                <a16:creationId xmlns:a16="http://schemas.microsoft.com/office/drawing/2014/main" id="{00000000-0008-0000-0100-000036040000}"/>
              </a:ext>
            </a:extLst>
          </xdr:cNvPr>
          <xdr:cNvSpPr txBox="1">
            <a:spLocks noChangeArrowheads="1"/>
          </xdr:cNvSpPr>
        </xdr:nvSpPr>
        <xdr:spPr>
          <a:xfrm>
            <a:off x="-1546559197" y="0"/>
            <a:ext cx="2067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horzOverflow="overflow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金　　額</a:t>
            </a:r>
          </a:p>
        </xdr:txBody>
      </xdr:sp>
      <xdr:sp macro="" textlink="">
        <xdr:nvSpPr>
          <xdr:cNvPr id="1079" name="テキスト 202">
            <a:extLst>
              <a:ext uri="{FF2B5EF4-FFF2-40B4-BE49-F238E27FC236}">
                <a16:creationId xmlns:a16="http://schemas.microsoft.com/office/drawing/2014/main" id="{00000000-0008-0000-0100-000037040000}"/>
              </a:ext>
            </a:extLst>
          </xdr:cNvPr>
          <xdr:cNvSpPr txBox="1">
            <a:spLocks noChangeArrowheads="1"/>
          </xdr:cNvSpPr>
        </xdr:nvSpPr>
        <xdr:spPr>
          <a:xfrm>
            <a:off x="-999952890" y="0"/>
            <a:ext cx="3246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horzOverflow="overflow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名　　　称</a:t>
            </a:r>
          </a:p>
        </xdr:txBody>
      </xdr:sp>
    </xdr:grpSp>
    <xdr:clientData/>
  </xdr:twoCellAnchor>
  <xdr:twoCellAnchor>
    <xdr:from>
      <xdr:col>7</xdr:col>
      <xdr:colOff>29210</xdr:colOff>
      <xdr:row>0</xdr:row>
      <xdr:rowOff>0</xdr:rowOff>
    </xdr:from>
    <xdr:to>
      <xdr:col>17</xdr:col>
      <xdr:colOff>28575</xdr:colOff>
      <xdr:row>0</xdr:row>
      <xdr:rowOff>0</xdr:rowOff>
    </xdr:to>
    <xdr:grpSp>
      <xdr:nvGrpSpPr>
        <xdr:cNvPr id="21508" name="Group 56">
          <a:extLst>
            <a:ext uri="{FF2B5EF4-FFF2-40B4-BE49-F238E27FC236}">
              <a16:creationId xmlns:a16="http://schemas.microsoft.com/office/drawing/2014/main" id="{00000000-0008-0000-0100-000004540000}"/>
            </a:ext>
          </a:extLst>
        </xdr:cNvPr>
        <xdr:cNvGrpSpPr/>
      </xdr:nvGrpSpPr>
      <xdr:grpSpPr>
        <a:xfrm>
          <a:off x="12443460" y="0"/>
          <a:ext cx="10762615" cy="0"/>
          <a:chOff x="-12" y="10"/>
          <a:chExt cx="18250" cy="20020"/>
        </a:xfrm>
      </xdr:grpSpPr>
      <xdr:sp macro="" textlink="">
        <xdr:nvSpPr>
          <xdr:cNvPr id="1081" name="テキスト 116">
            <a:extLst>
              <a:ext uri="{FF2B5EF4-FFF2-40B4-BE49-F238E27FC236}">
                <a16:creationId xmlns:a16="http://schemas.microsoft.com/office/drawing/2014/main" id="{00000000-0008-0000-0100-000039040000}"/>
              </a:ext>
            </a:extLst>
          </xdr:cNvPr>
          <xdr:cNvSpPr txBox="1">
            <a:spLocks noChangeArrowheads="1"/>
          </xdr:cNvSpPr>
        </xdr:nvSpPr>
        <xdr:spPr>
          <a:xfrm>
            <a:off x="-1544441052" y="0"/>
            <a:ext cx="3844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horzOverflow="overflow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品質・形状・摘要</a:t>
            </a:r>
          </a:p>
        </xdr:txBody>
      </xdr:sp>
      <xdr:sp macro="" textlink="">
        <xdr:nvSpPr>
          <xdr:cNvPr id="1082" name="テキスト 117">
            <a:extLst>
              <a:ext uri="{FF2B5EF4-FFF2-40B4-BE49-F238E27FC236}">
                <a16:creationId xmlns:a16="http://schemas.microsoft.com/office/drawing/2014/main" id="{00000000-0008-0000-0100-00003A040000}"/>
              </a:ext>
            </a:extLst>
          </xdr:cNvPr>
          <xdr:cNvSpPr txBox="1">
            <a:spLocks noChangeArrowheads="1"/>
          </xdr:cNvSpPr>
        </xdr:nvSpPr>
        <xdr:spPr>
          <a:xfrm>
            <a:off x="1021483023" y="0"/>
            <a:ext cx="856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horzOverflow="overflow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単位</a:t>
            </a:r>
          </a:p>
        </xdr:txBody>
      </xdr:sp>
      <xdr:sp macro="" textlink="">
        <xdr:nvSpPr>
          <xdr:cNvPr id="1083" name="テキスト 118">
            <a:extLst>
              <a:ext uri="{FF2B5EF4-FFF2-40B4-BE49-F238E27FC236}">
                <a16:creationId xmlns:a16="http://schemas.microsoft.com/office/drawing/2014/main" id="{00000000-0008-0000-0100-00003B040000}"/>
              </a:ext>
            </a:extLst>
          </xdr:cNvPr>
          <xdr:cNvSpPr txBox="1">
            <a:spLocks noChangeArrowheads="1"/>
          </xdr:cNvSpPr>
        </xdr:nvSpPr>
        <xdr:spPr>
          <a:xfrm>
            <a:off x="-1444970120" y="0"/>
            <a:ext cx="1454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horzOverflow="overflow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数　　量</a:t>
            </a:r>
          </a:p>
        </xdr:txBody>
      </xdr:sp>
      <xdr:sp macro="" textlink="">
        <xdr:nvSpPr>
          <xdr:cNvPr id="1084" name="テキスト 119">
            <a:extLst>
              <a:ext uri="{FF2B5EF4-FFF2-40B4-BE49-F238E27FC236}">
                <a16:creationId xmlns:a16="http://schemas.microsoft.com/office/drawing/2014/main" id="{00000000-0008-0000-0100-00003C040000}"/>
              </a:ext>
            </a:extLst>
          </xdr:cNvPr>
          <xdr:cNvSpPr txBox="1">
            <a:spLocks noChangeArrowheads="1"/>
          </xdr:cNvSpPr>
        </xdr:nvSpPr>
        <xdr:spPr>
          <a:xfrm>
            <a:off x="104982221" y="0"/>
            <a:ext cx="1454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horzOverflow="overflow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単　　価</a:t>
            </a:r>
          </a:p>
        </xdr:txBody>
      </xdr:sp>
      <xdr:sp macro="" textlink="">
        <xdr:nvSpPr>
          <xdr:cNvPr id="1085" name="テキスト 120">
            <a:extLst>
              <a:ext uri="{FF2B5EF4-FFF2-40B4-BE49-F238E27FC236}">
                <a16:creationId xmlns:a16="http://schemas.microsoft.com/office/drawing/2014/main" id="{00000000-0008-0000-0100-00003D040000}"/>
              </a:ext>
            </a:extLst>
          </xdr:cNvPr>
          <xdr:cNvSpPr txBox="1">
            <a:spLocks noChangeArrowheads="1"/>
          </xdr:cNvSpPr>
        </xdr:nvSpPr>
        <xdr:spPr>
          <a:xfrm>
            <a:off x="1371551311" y="0"/>
            <a:ext cx="2051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horzOverflow="overflow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金　　額</a:t>
            </a:r>
          </a:p>
        </xdr:txBody>
      </xdr:sp>
      <xdr:sp macro="" textlink="">
        <xdr:nvSpPr>
          <xdr:cNvPr id="1086" name="テキスト 121">
            <a:extLst>
              <a:ext uri="{FF2B5EF4-FFF2-40B4-BE49-F238E27FC236}">
                <a16:creationId xmlns:a16="http://schemas.microsoft.com/office/drawing/2014/main" id="{00000000-0008-0000-0100-00003E040000}"/>
              </a:ext>
            </a:extLst>
          </xdr:cNvPr>
          <xdr:cNvSpPr txBox="1">
            <a:spLocks noChangeArrowheads="1"/>
          </xdr:cNvSpPr>
        </xdr:nvSpPr>
        <xdr:spPr>
          <a:xfrm>
            <a:off x="-984543467" y="0"/>
            <a:ext cx="1857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horzOverflow="overflow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備　　考</a:t>
            </a:r>
          </a:p>
        </xdr:txBody>
      </xdr:sp>
      <xdr:sp macro="" textlink="">
        <xdr:nvSpPr>
          <xdr:cNvPr id="1087" name="テキスト 122">
            <a:extLst>
              <a:ext uri="{FF2B5EF4-FFF2-40B4-BE49-F238E27FC236}">
                <a16:creationId xmlns:a16="http://schemas.microsoft.com/office/drawing/2014/main" id="{00000000-0008-0000-0100-00003F040000}"/>
              </a:ext>
            </a:extLst>
          </xdr:cNvPr>
          <xdr:cNvSpPr txBox="1">
            <a:spLocks noChangeArrowheads="1"/>
          </xdr:cNvSpPr>
        </xdr:nvSpPr>
        <xdr:spPr>
          <a:xfrm>
            <a:off x="-228357906" y="0"/>
            <a:ext cx="3505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horzOverflow="overflow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出　来　高</a:t>
            </a:r>
          </a:p>
        </xdr:txBody>
      </xdr:sp>
      <xdr:sp macro="" textlink="">
        <xdr:nvSpPr>
          <xdr:cNvPr id="1088" name="テキスト 123">
            <a:extLst>
              <a:ext uri="{FF2B5EF4-FFF2-40B4-BE49-F238E27FC236}">
                <a16:creationId xmlns:a16="http://schemas.microsoft.com/office/drawing/2014/main" id="{00000000-0008-0000-0100-000040040000}"/>
              </a:ext>
            </a:extLst>
          </xdr:cNvPr>
          <xdr:cNvSpPr txBox="1">
            <a:spLocks noChangeArrowheads="1"/>
          </xdr:cNvSpPr>
        </xdr:nvSpPr>
        <xdr:spPr>
          <a:xfrm>
            <a:off x="522854730" y="0"/>
            <a:ext cx="147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horzOverflow="overflow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数　　量</a:t>
            </a:r>
          </a:p>
        </xdr:txBody>
      </xdr:sp>
      <xdr:sp macro="" textlink="">
        <xdr:nvSpPr>
          <xdr:cNvPr id="1089" name="テキスト 124">
            <a:extLst>
              <a:ext uri="{FF2B5EF4-FFF2-40B4-BE49-F238E27FC236}">
                <a16:creationId xmlns:a16="http://schemas.microsoft.com/office/drawing/2014/main" id="{00000000-0008-0000-0100-000041040000}"/>
              </a:ext>
            </a:extLst>
          </xdr:cNvPr>
          <xdr:cNvSpPr txBox="1">
            <a:spLocks noChangeArrowheads="1"/>
          </xdr:cNvSpPr>
        </xdr:nvSpPr>
        <xdr:spPr>
          <a:xfrm>
            <a:off x="-1546559197" y="0"/>
            <a:ext cx="2067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horzOverflow="overflow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金　　額</a:t>
            </a:r>
          </a:p>
        </xdr:txBody>
      </xdr:sp>
      <xdr:sp macro="" textlink="">
        <xdr:nvSpPr>
          <xdr:cNvPr id="1090" name="テキスト 202">
            <a:extLst>
              <a:ext uri="{FF2B5EF4-FFF2-40B4-BE49-F238E27FC236}">
                <a16:creationId xmlns:a16="http://schemas.microsoft.com/office/drawing/2014/main" id="{00000000-0008-0000-0100-000042040000}"/>
              </a:ext>
            </a:extLst>
          </xdr:cNvPr>
          <xdr:cNvSpPr txBox="1">
            <a:spLocks noChangeArrowheads="1"/>
          </xdr:cNvSpPr>
        </xdr:nvSpPr>
        <xdr:spPr>
          <a:xfrm>
            <a:off x="-999952890" y="0"/>
            <a:ext cx="3246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horzOverflow="overflow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名　　　称</a:t>
            </a: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29210</xdr:colOff>
      <xdr:row>0</xdr:row>
      <xdr:rowOff>0</xdr:rowOff>
    </xdr:from>
    <xdr:to>
      <xdr:col>11</xdr:col>
      <xdr:colOff>0</xdr:colOff>
      <xdr:row>0</xdr:row>
      <xdr:rowOff>0</xdr:rowOff>
    </xdr:to>
    <xdr:grpSp>
      <xdr:nvGrpSpPr>
        <xdr:cNvPr id="18772" name="Group 1">
          <a:extLst>
            <a:ext uri="{FF2B5EF4-FFF2-40B4-BE49-F238E27FC236}">
              <a16:creationId xmlns:a16="http://schemas.microsoft.com/office/drawing/2014/main" id="{00000000-0008-0000-0200-000054490000}"/>
            </a:ext>
          </a:extLst>
        </xdr:cNvPr>
        <xdr:cNvGrpSpPr/>
      </xdr:nvGrpSpPr>
      <xdr:grpSpPr>
        <a:xfrm>
          <a:off x="12463665" y="0"/>
          <a:ext cx="5131608" cy="0"/>
          <a:chOff x="-12" y="10"/>
          <a:chExt cx="18250" cy="20020"/>
        </a:xfrm>
      </xdr:grpSpPr>
      <xdr:sp macro="" textlink="">
        <xdr:nvSpPr>
          <xdr:cNvPr id="9218" name="テキスト 116">
            <a:extLst>
              <a:ext uri="{FF2B5EF4-FFF2-40B4-BE49-F238E27FC236}">
                <a16:creationId xmlns:a16="http://schemas.microsoft.com/office/drawing/2014/main" id="{00000000-0008-0000-0200-000002240000}"/>
              </a:ext>
            </a:extLst>
          </xdr:cNvPr>
          <xdr:cNvSpPr txBox="1">
            <a:spLocks noChangeArrowheads="1"/>
          </xdr:cNvSpPr>
        </xdr:nvSpPr>
        <xdr:spPr>
          <a:xfrm>
            <a:off x="565360899" y="0"/>
            <a:ext cx="3837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horzOverflow="overflow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品質・形状・摘要</a:t>
            </a:r>
          </a:p>
        </xdr:txBody>
      </xdr:sp>
      <xdr:sp macro="" textlink="">
        <xdr:nvSpPr>
          <xdr:cNvPr id="9219" name="テキスト 117">
            <a:extLst>
              <a:ext uri="{FF2B5EF4-FFF2-40B4-BE49-F238E27FC236}">
                <a16:creationId xmlns:a16="http://schemas.microsoft.com/office/drawing/2014/main" id="{00000000-0008-0000-0200-000003240000}"/>
              </a:ext>
            </a:extLst>
          </xdr:cNvPr>
          <xdr:cNvSpPr txBox="1">
            <a:spLocks noChangeArrowheads="1"/>
          </xdr:cNvSpPr>
        </xdr:nvSpPr>
        <xdr:spPr>
          <a:xfrm>
            <a:off x="510720830" y="0"/>
            <a:ext cx="85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horzOverflow="overflow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単位</a:t>
            </a:r>
          </a:p>
        </xdr:txBody>
      </xdr:sp>
      <xdr:sp macro="" textlink="">
        <xdr:nvSpPr>
          <xdr:cNvPr id="9220" name="テキスト 118">
            <a:extLst>
              <a:ext uri="{FF2B5EF4-FFF2-40B4-BE49-F238E27FC236}">
                <a16:creationId xmlns:a16="http://schemas.microsoft.com/office/drawing/2014/main" id="{00000000-0008-0000-0200-000004240000}"/>
              </a:ext>
            </a:extLst>
          </xdr:cNvPr>
          <xdr:cNvSpPr txBox="1">
            <a:spLocks noChangeArrowheads="1"/>
          </xdr:cNvSpPr>
        </xdr:nvSpPr>
        <xdr:spPr>
          <a:xfrm>
            <a:off x="60285560" y="0"/>
            <a:ext cx="1452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horzOverflow="overflow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数　　量</a:t>
            </a:r>
          </a:p>
        </xdr:txBody>
      </xdr:sp>
      <xdr:sp macro="" textlink="">
        <xdr:nvSpPr>
          <xdr:cNvPr id="9221" name="テキスト 119">
            <a:extLst>
              <a:ext uri="{FF2B5EF4-FFF2-40B4-BE49-F238E27FC236}">
                <a16:creationId xmlns:a16="http://schemas.microsoft.com/office/drawing/2014/main" id="{00000000-0008-0000-0200-000005240000}"/>
              </a:ext>
            </a:extLst>
          </xdr:cNvPr>
          <xdr:cNvSpPr txBox="1">
            <a:spLocks noChangeArrowheads="1"/>
          </xdr:cNvSpPr>
        </xdr:nvSpPr>
        <xdr:spPr>
          <a:xfrm>
            <a:off x="38247513" y="0"/>
            <a:ext cx="1452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horzOverflow="overflow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単　　価</a:t>
            </a:r>
          </a:p>
        </xdr:txBody>
      </xdr:sp>
      <xdr:sp macro="" textlink="">
        <xdr:nvSpPr>
          <xdr:cNvPr id="9222" name="テキスト 120">
            <a:extLst>
              <a:ext uri="{FF2B5EF4-FFF2-40B4-BE49-F238E27FC236}">
                <a16:creationId xmlns:a16="http://schemas.microsoft.com/office/drawing/2014/main" id="{00000000-0008-0000-0200-000006240000}"/>
              </a:ext>
            </a:extLst>
          </xdr:cNvPr>
          <xdr:cNvSpPr txBox="1">
            <a:spLocks noChangeArrowheads="1"/>
          </xdr:cNvSpPr>
        </xdr:nvSpPr>
        <xdr:spPr>
          <a:xfrm>
            <a:off x="-760702143" y="0"/>
            <a:ext cx="2053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horzOverflow="overflow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金　　額</a:t>
            </a:r>
          </a:p>
        </xdr:txBody>
      </xdr:sp>
      <xdr:sp macro="" textlink="">
        <xdr:nvSpPr>
          <xdr:cNvPr id="9223" name="テキスト 121">
            <a:extLst>
              <a:ext uri="{FF2B5EF4-FFF2-40B4-BE49-F238E27FC236}">
                <a16:creationId xmlns:a16="http://schemas.microsoft.com/office/drawing/2014/main" id="{00000000-0008-0000-0200-000007240000}"/>
              </a:ext>
            </a:extLst>
          </xdr:cNvPr>
          <xdr:cNvSpPr txBox="1">
            <a:spLocks noChangeArrowheads="1"/>
          </xdr:cNvSpPr>
        </xdr:nvSpPr>
        <xdr:spPr>
          <a:xfrm>
            <a:off x="-539679427" y="0"/>
            <a:ext cx="1866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horzOverflow="overflow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備　　考</a:t>
            </a:r>
          </a:p>
        </xdr:txBody>
      </xdr:sp>
      <xdr:sp macro="" textlink="">
        <xdr:nvSpPr>
          <xdr:cNvPr id="9224" name="テキスト 122">
            <a:extLst>
              <a:ext uri="{FF2B5EF4-FFF2-40B4-BE49-F238E27FC236}">
                <a16:creationId xmlns:a16="http://schemas.microsoft.com/office/drawing/2014/main" id="{00000000-0008-0000-0200-000008240000}"/>
              </a:ext>
            </a:extLst>
          </xdr:cNvPr>
          <xdr:cNvSpPr txBox="1">
            <a:spLocks noChangeArrowheads="1"/>
          </xdr:cNvSpPr>
        </xdr:nvSpPr>
        <xdr:spPr>
          <a:xfrm>
            <a:off x="-463667586" y="0"/>
            <a:ext cx="3505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horzOverflow="overflow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出　来　高</a:t>
            </a:r>
          </a:p>
        </xdr:txBody>
      </xdr:sp>
      <xdr:sp macro="" textlink="">
        <xdr:nvSpPr>
          <xdr:cNvPr id="9225" name="テキスト 123">
            <a:extLst>
              <a:ext uri="{FF2B5EF4-FFF2-40B4-BE49-F238E27FC236}">
                <a16:creationId xmlns:a16="http://schemas.microsoft.com/office/drawing/2014/main" id="{00000000-0008-0000-0200-000009240000}"/>
              </a:ext>
            </a:extLst>
          </xdr:cNvPr>
          <xdr:cNvSpPr txBox="1">
            <a:spLocks noChangeArrowheads="1"/>
          </xdr:cNvSpPr>
        </xdr:nvSpPr>
        <xdr:spPr>
          <a:xfrm>
            <a:off x="-764592758" y="0"/>
            <a:ext cx="1431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horzOverflow="overflow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数　　量</a:t>
            </a:r>
          </a:p>
        </xdr:txBody>
      </xdr:sp>
      <xdr:sp macro="" textlink="">
        <xdr:nvSpPr>
          <xdr:cNvPr id="9226" name="テキスト 124">
            <a:extLst>
              <a:ext uri="{FF2B5EF4-FFF2-40B4-BE49-F238E27FC236}">
                <a16:creationId xmlns:a16="http://schemas.microsoft.com/office/drawing/2014/main" id="{00000000-0008-0000-0200-00000A240000}"/>
              </a:ext>
            </a:extLst>
          </xdr:cNvPr>
          <xdr:cNvSpPr txBox="1">
            <a:spLocks noChangeArrowheads="1"/>
          </xdr:cNvSpPr>
        </xdr:nvSpPr>
        <xdr:spPr>
          <a:xfrm>
            <a:off x="157732504" y="0"/>
            <a:ext cx="2032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horzOverflow="overflow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金　　額</a:t>
            </a:r>
          </a:p>
        </xdr:txBody>
      </xdr:sp>
      <xdr:sp macro="" textlink="">
        <xdr:nvSpPr>
          <xdr:cNvPr id="9227" name="テキスト 202">
            <a:extLst>
              <a:ext uri="{FF2B5EF4-FFF2-40B4-BE49-F238E27FC236}">
                <a16:creationId xmlns:a16="http://schemas.microsoft.com/office/drawing/2014/main" id="{00000000-0008-0000-0200-00000B240000}"/>
              </a:ext>
            </a:extLst>
          </xdr:cNvPr>
          <xdr:cNvSpPr txBox="1">
            <a:spLocks noChangeArrowheads="1"/>
          </xdr:cNvSpPr>
        </xdr:nvSpPr>
        <xdr:spPr>
          <a:xfrm>
            <a:off x="-2042957684" y="0"/>
            <a:ext cx="3256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horzOverflow="overflow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名　　　称</a:t>
            </a:r>
          </a:p>
        </xdr:txBody>
      </xdr:sp>
    </xdr:grpSp>
    <xdr:clientData/>
  </xdr:twoCellAnchor>
  <xdr:twoCellAnchor>
    <xdr:from>
      <xdr:col>7</xdr:col>
      <xdr:colOff>29210</xdr:colOff>
      <xdr:row>0</xdr:row>
      <xdr:rowOff>0</xdr:rowOff>
    </xdr:from>
    <xdr:to>
      <xdr:col>11</xdr:col>
      <xdr:colOff>0</xdr:colOff>
      <xdr:row>0</xdr:row>
      <xdr:rowOff>0</xdr:rowOff>
    </xdr:to>
    <xdr:grpSp>
      <xdr:nvGrpSpPr>
        <xdr:cNvPr id="18773" name="Group 12">
          <a:extLst>
            <a:ext uri="{FF2B5EF4-FFF2-40B4-BE49-F238E27FC236}">
              <a16:creationId xmlns:a16="http://schemas.microsoft.com/office/drawing/2014/main" id="{00000000-0008-0000-0200-000055490000}"/>
            </a:ext>
          </a:extLst>
        </xdr:cNvPr>
        <xdr:cNvGrpSpPr/>
      </xdr:nvGrpSpPr>
      <xdr:grpSpPr>
        <a:xfrm>
          <a:off x="12463665" y="0"/>
          <a:ext cx="5131608" cy="0"/>
          <a:chOff x="-12" y="10"/>
          <a:chExt cx="18250" cy="20020"/>
        </a:xfrm>
      </xdr:grpSpPr>
      <xdr:sp macro="" textlink="">
        <xdr:nvSpPr>
          <xdr:cNvPr id="9229" name="テキスト 116">
            <a:extLst>
              <a:ext uri="{FF2B5EF4-FFF2-40B4-BE49-F238E27FC236}">
                <a16:creationId xmlns:a16="http://schemas.microsoft.com/office/drawing/2014/main" id="{00000000-0008-0000-0200-00000D240000}"/>
              </a:ext>
            </a:extLst>
          </xdr:cNvPr>
          <xdr:cNvSpPr txBox="1">
            <a:spLocks noChangeArrowheads="1"/>
          </xdr:cNvSpPr>
        </xdr:nvSpPr>
        <xdr:spPr>
          <a:xfrm>
            <a:off x="565360899" y="0"/>
            <a:ext cx="3837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horzOverflow="overflow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品質・形状・摘要</a:t>
            </a:r>
          </a:p>
        </xdr:txBody>
      </xdr:sp>
      <xdr:sp macro="" textlink="">
        <xdr:nvSpPr>
          <xdr:cNvPr id="9230" name="テキスト 117">
            <a:extLst>
              <a:ext uri="{FF2B5EF4-FFF2-40B4-BE49-F238E27FC236}">
                <a16:creationId xmlns:a16="http://schemas.microsoft.com/office/drawing/2014/main" id="{00000000-0008-0000-0200-00000E240000}"/>
              </a:ext>
            </a:extLst>
          </xdr:cNvPr>
          <xdr:cNvSpPr txBox="1">
            <a:spLocks noChangeArrowheads="1"/>
          </xdr:cNvSpPr>
        </xdr:nvSpPr>
        <xdr:spPr>
          <a:xfrm>
            <a:off x="510720830" y="0"/>
            <a:ext cx="85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horzOverflow="overflow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単位</a:t>
            </a:r>
          </a:p>
        </xdr:txBody>
      </xdr:sp>
      <xdr:sp macro="" textlink="">
        <xdr:nvSpPr>
          <xdr:cNvPr id="9231" name="テキスト 118">
            <a:extLst>
              <a:ext uri="{FF2B5EF4-FFF2-40B4-BE49-F238E27FC236}">
                <a16:creationId xmlns:a16="http://schemas.microsoft.com/office/drawing/2014/main" id="{00000000-0008-0000-0200-00000F240000}"/>
              </a:ext>
            </a:extLst>
          </xdr:cNvPr>
          <xdr:cNvSpPr txBox="1">
            <a:spLocks noChangeArrowheads="1"/>
          </xdr:cNvSpPr>
        </xdr:nvSpPr>
        <xdr:spPr>
          <a:xfrm>
            <a:off x="60285560" y="0"/>
            <a:ext cx="1452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horzOverflow="overflow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数　　量</a:t>
            </a:r>
          </a:p>
        </xdr:txBody>
      </xdr:sp>
      <xdr:sp macro="" textlink="">
        <xdr:nvSpPr>
          <xdr:cNvPr id="9232" name="テキスト 119">
            <a:extLst>
              <a:ext uri="{FF2B5EF4-FFF2-40B4-BE49-F238E27FC236}">
                <a16:creationId xmlns:a16="http://schemas.microsoft.com/office/drawing/2014/main" id="{00000000-0008-0000-0200-000010240000}"/>
              </a:ext>
            </a:extLst>
          </xdr:cNvPr>
          <xdr:cNvSpPr txBox="1">
            <a:spLocks noChangeArrowheads="1"/>
          </xdr:cNvSpPr>
        </xdr:nvSpPr>
        <xdr:spPr>
          <a:xfrm>
            <a:off x="38247513" y="0"/>
            <a:ext cx="1452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horzOverflow="overflow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単　　価</a:t>
            </a:r>
          </a:p>
        </xdr:txBody>
      </xdr:sp>
      <xdr:sp macro="" textlink="">
        <xdr:nvSpPr>
          <xdr:cNvPr id="9233" name="テキスト 120">
            <a:extLst>
              <a:ext uri="{FF2B5EF4-FFF2-40B4-BE49-F238E27FC236}">
                <a16:creationId xmlns:a16="http://schemas.microsoft.com/office/drawing/2014/main" id="{00000000-0008-0000-0200-000011240000}"/>
              </a:ext>
            </a:extLst>
          </xdr:cNvPr>
          <xdr:cNvSpPr txBox="1">
            <a:spLocks noChangeArrowheads="1"/>
          </xdr:cNvSpPr>
        </xdr:nvSpPr>
        <xdr:spPr>
          <a:xfrm>
            <a:off x="-760702143" y="0"/>
            <a:ext cx="2053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horzOverflow="overflow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金　　額</a:t>
            </a:r>
          </a:p>
        </xdr:txBody>
      </xdr:sp>
      <xdr:sp macro="" textlink="">
        <xdr:nvSpPr>
          <xdr:cNvPr id="9234" name="テキスト 121">
            <a:extLst>
              <a:ext uri="{FF2B5EF4-FFF2-40B4-BE49-F238E27FC236}">
                <a16:creationId xmlns:a16="http://schemas.microsoft.com/office/drawing/2014/main" id="{00000000-0008-0000-0200-000012240000}"/>
              </a:ext>
            </a:extLst>
          </xdr:cNvPr>
          <xdr:cNvSpPr txBox="1">
            <a:spLocks noChangeArrowheads="1"/>
          </xdr:cNvSpPr>
        </xdr:nvSpPr>
        <xdr:spPr>
          <a:xfrm>
            <a:off x="-539679427" y="0"/>
            <a:ext cx="1866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horzOverflow="overflow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備　　考</a:t>
            </a:r>
          </a:p>
        </xdr:txBody>
      </xdr:sp>
      <xdr:sp macro="" textlink="">
        <xdr:nvSpPr>
          <xdr:cNvPr id="9235" name="テキスト 122">
            <a:extLst>
              <a:ext uri="{FF2B5EF4-FFF2-40B4-BE49-F238E27FC236}">
                <a16:creationId xmlns:a16="http://schemas.microsoft.com/office/drawing/2014/main" id="{00000000-0008-0000-0200-000013240000}"/>
              </a:ext>
            </a:extLst>
          </xdr:cNvPr>
          <xdr:cNvSpPr txBox="1">
            <a:spLocks noChangeArrowheads="1"/>
          </xdr:cNvSpPr>
        </xdr:nvSpPr>
        <xdr:spPr>
          <a:xfrm>
            <a:off x="-463667586" y="0"/>
            <a:ext cx="3505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horzOverflow="overflow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出　来　高</a:t>
            </a:r>
          </a:p>
        </xdr:txBody>
      </xdr:sp>
      <xdr:sp macro="" textlink="">
        <xdr:nvSpPr>
          <xdr:cNvPr id="9236" name="テキスト 123">
            <a:extLst>
              <a:ext uri="{FF2B5EF4-FFF2-40B4-BE49-F238E27FC236}">
                <a16:creationId xmlns:a16="http://schemas.microsoft.com/office/drawing/2014/main" id="{00000000-0008-0000-0200-000014240000}"/>
              </a:ext>
            </a:extLst>
          </xdr:cNvPr>
          <xdr:cNvSpPr txBox="1">
            <a:spLocks noChangeArrowheads="1"/>
          </xdr:cNvSpPr>
        </xdr:nvSpPr>
        <xdr:spPr>
          <a:xfrm>
            <a:off x="-764592758" y="0"/>
            <a:ext cx="1431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horzOverflow="overflow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数　　量</a:t>
            </a:r>
          </a:p>
        </xdr:txBody>
      </xdr:sp>
      <xdr:sp macro="" textlink="">
        <xdr:nvSpPr>
          <xdr:cNvPr id="9237" name="テキスト 124">
            <a:extLst>
              <a:ext uri="{FF2B5EF4-FFF2-40B4-BE49-F238E27FC236}">
                <a16:creationId xmlns:a16="http://schemas.microsoft.com/office/drawing/2014/main" id="{00000000-0008-0000-0200-000015240000}"/>
              </a:ext>
            </a:extLst>
          </xdr:cNvPr>
          <xdr:cNvSpPr txBox="1">
            <a:spLocks noChangeArrowheads="1"/>
          </xdr:cNvSpPr>
        </xdr:nvSpPr>
        <xdr:spPr>
          <a:xfrm>
            <a:off x="157732504" y="0"/>
            <a:ext cx="2032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horzOverflow="overflow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金　　額</a:t>
            </a:r>
          </a:p>
        </xdr:txBody>
      </xdr:sp>
      <xdr:sp macro="" textlink="">
        <xdr:nvSpPr>
          <xdr:cNvPr id="9238" name="テキスト 202">
            <a:extLst>
              <a:ext uri="{FF2B5EF4-FFF2-40B4-BE49-F238E27FC236}">
                <a16:creationId xmlns:a16="http://schemas.microsoft.com/office/drawing/2014/main" id="{00000000-0008-0000-0200-000016240000}"/>
              </a:ext>
            </a:extLst>
          </xdr:cNvPr>
          <xdr:cNvSpPr txBox="1">
            <a:spLocks noChangeArrowheads="1"/>
          </xdr:cNvSpPr>
        </xdr:nvSpPr>
        <xdr:spPr>
          <a:xfrm>
            <a:off x="-2042957684" y="0"/>
            <a:ext cx="3256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horzOverflow="overflow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名　　　称</a:t>
            </a:r>
          </a:p>
        </xdr:txBody>
      </xdr:sp>
    </xdr:grpSp>
    <xdr:clientData/>
  </xdr:twoCellAnchor>
  <xdr:twoCellAnchor>
    <xdr:from>
      <xdr:col>7</xdr:col>
      <xdr:colOff>29210</xdr:colOff>
      <xdr:row>0</xdr:row>
      <xdr:rowOff>0</xdr:rowOff>
    </xdr:from>
    <xdr:to>
      <xdr:col>11</xdr:col>
      <xdr:colOff>0</xdr:colOff>
      <xdr:row>0</xdr:row>
      <xdr:rowOff>0</xdr:rowOff>
    </xdr:to>
    <xdr:grpSp>
      <xdr:nvGrpSpPr>
        <xdr:cNvPr id="18774" name="Group 23">
          <a:extLst>
            <a:ext uri="{FF2B5EF4-FFF2-40B4-BE49-F238E27FC236}">
              <a16:creationId xmlns:a16="http://schemas.microsoft.com/office/drawing/2014/main" id="{00000000-0008-0000-0200-000056490000}"/>
            </a:ext>
          </a:extLst>
        </xdr:cNvPr>
        <xdr:cNvGrpSpPr/>
      </xdr:nvGrpSpPr>
      <xdr:grpSpPr>
        <a:xfrm>
          <a:off x="12463665" y="0"/>
          <a:ext cx="5131608" cy="0"/>
          <a:chOff x="-12" y="10"/>
          <a:chExt cx="18250" cy="20020"/>
        </a:xfrm>
      </xdr:grpSpPr>
      <xdr:sp macro="" textlink="">
        <xdr:nvSpPr>
          <xdr:cNvPr id="9240" name="テキスト 116">
            <a:extLst>
              <a:ext uri="{FF2B5EF4-FFF2-40B4-BE49-F238E27FC236}">
                <a16:creationId xmlns:a16="http://schemas.microsoft.com/office/drawing/2014/main" id="{00000000-0008-0000-0200-000018240000}"/>
              </a:ext>
            </a:extLst>
          </xdr:cNvPr>
          <xdr:cNvSpPr txBox="1">
            <a:spLocks noChangeArrowheads="1"/>
          </xdr:cNvSpPr>
        </xdr:nvSpPr>
        <xdr:spPr>
          <a:xfrm>
            <a:off x="-1544441052" y="0"/>
            <a:ext cx="3844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horzOverflow="overflow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品質・形状・摘要</a:t>
            </a:r>
          </a:p>
        </xdr:txBody>
      </xdr:sp>
      <xdr:sp macro="" textlink="">
        <xdr:nvSpPr>
          <xdr:cNvPr id="9241" name="テキスト 117">
            <a:extLst>
              <a:ext uri="{FF2B5EF4-FFF2-40B4-BE49-F238E27FC236}">
                <a16:creationId xmlns:a16="http://schemas.microsoft.com/office/drawing/2014/main" id="{00000000-0008-0000-0200-000019240000}"/>
              </a:ext>
            </a:extLst>
          </xdr:cNvPr>
          <xdr:cNvSpPr txBox="1">
            <a:spLocks noChangeArrowheads="1"/>
          </xdr:cNvSpPr>
        </xdr:nvSpPr>
        <xdr:spPr>
          <a:xfrm>
            <a:off x="1021483023" y="0"/>
            <a:ext cx="856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horzOverflow="overflow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単位</a:t>
            </a:r>
          </a:p>
        </xdr:txBody>
      </xdr:sp>
      <xdr:sp macro="" textlink="">
        <xdr:nvSpPr>
          <xdr:cNvPr id="9242" name="テキスト 118">
            <a:extLst>
              <a:ext uri="{FF2B5EF4-FFF2-40B4-BE49-F238E27FC236}">
                <a16:creationId xmlns:a16="http://schemas.microsoft.com/office/drawing/2014/main" id="{00000000-0008-0000-0200-00001A240000}"/>
              </a:ext>
            </a:extLst>
          </xdr:cNvPr>
          <xdr:cNvSpPr txBox="1">
            <a:spLocks noChangeArrowheads="1"/>
          </xdr:cNvSpPr>
        </xdr:nvSpPr>
        <xdr:spPr>
          <a:xfrm>
            <a:off x="-1444970120" y="0"/>
            <a:ext cx="1454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horzOverflow="overflow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数　　量</a:t>
            </a:r>
          </a:p>
        </xdr:txBody>
      </xdr:sp>
      <xdr:sp macro="" textlink="">
        <xdr:nvSpPr>
          <xdr:cNvPr id="9243" name="テキスト 119">
            <a:extLst>
              <a:ext uri="{FF2B5EF4-FFF2-40B4-BE49-F238E27FC236}">
                <a16:creationId xmlns:a16="http://schemas.microsoft.com/office/drawing/2014/main" id="{00000000-0008-0000-0200-00001B240000}"/>
              </a:ext>
            </a:extLst>
          </xdr:cNvPr>
          <xdr:cNvSpPr txBox="1">
            <a:spLocks noChangeArrowheads="1"/>
          </xdr:cNvSpPr>
        </xdr:nvSpPr>
        <xdr:spPr>
          <a:xfrm>
            <a:off x="104982221" y="0"/>
            <a:ext cx="1454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horzOverflow="overflow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単　　価</a:t>
            </a:r>
          </a:p>
        </xdr:txBody>
      </xdr:sp>
      <xdr:sp macro="" textlink="">
        <xdr:nvSpPr>
          <xdr:cNvPr id="9244" name="テキスト 120">
            <a:extLst>
              <a:ext uri="{FF2B5EF4-FFF2-40B4-BE49-F238E27FC236}">
                <a16:creationId xmlns:a16="http://schemas.microsoft.com/office/drawing/2014/main" id="{00000000-0008-0000-0200-00001C240000}"/>
              </a:ext>
            </a:extLst>
          </xdr:cNvPr>
          <xdr:cNvSpPr txBox="1">
            <a:spLocks noChangeArrowheads="1"/>
          </xdr:cNvSpPr>
        </xdr:nvSpPr>
        <xdr:spPr>
          <a:xfrm>
            <a:off x="1371551311" y="0"/>
            <a:ext cx="2051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horzOverflow="overflow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金　　額</a:t>
            </a:r>
          </a:p>
        </xdr:txBody>
      </xdr:sp>
      <xdr:sp macro="" textlink="">
        <xdr:nvSpPr>
          <xdr:cNvPr id="9245" name="テキスト 121">
            <a:extLst>
              <a:ext uri="{FF2B5EF4-FFF2-40B4-BE49-F238E27FC236}">
                <a16:creationId xmlns:a16="http://schemas.microsoft.com/office/drawing/2014/main" id="{00000000-0008-0000-0200-00001D240000}"/>
              </a:ext>
            </a:extLst>
          </xdr:cNvPr>
          <xdr:cNvSpPr txBox="1">
            <a:spLocks noChangeArrowheads="1"/>
          </xdr:cNvSpPr>
        </xdr:nvSpPr>
        <xdr:spPr>
          <a:xfrm>
            <a:off x="-984543467" y="0"/>
            <a:ext cx="1857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horzOverflow="overflow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備　　考</a:t>
            </a:r>
          </a:p>
        </xdr:txBody>
      </xdr:sp>
      <xdr:sp macro="" textlink="">
        <xdr:nvSpPr>
          <xdr:cNvPr id="9246" name="テキスト 122">
            <a:extLst>
              <a:ext uri="{FF2B5EF4-FFF2-40B4-BE49-F238E27FC236}">
                <a16:creationId xmlns:a16="http://schemas.microsoft.com/office/drawing/2014/main" id="{00000000-0008-0000-0200-00001E240000}"/>
              </a:ext>
            </a:extLst>
          </xdr:cNvPr>
          <xdr:cNvSpPr txBox="1">
            <a:spLocks noChangeArrowheads="1"/>
          </xdr:cNvSpPr>
        </xdr:nvSpPr>
        <xdr:spPr>
          <a:xfrm>
            <a:off x="-228357906" y="0"/>
            <a:ext cx="3505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horzOverflow="overflow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出　来　高</a:t>
            </a:r>
          </a:p>
        </xdr:txBody>
      </xdr:sp>
      <xdr:sp macro="" textlink="">
        <xdr:nvSpPr>
          <xdr:cNvPr id="9247" name="テキスト 123">
            <a:extLst>
              <a:ext uri="{FF2B5EF4-FFF2-40B4-BE49-F238E27FC236}">
                <a16:creationId xmlns:a16="http://schemas.microsoft.com/office/drawing/2014/main" id="{00000000-0008-0000-0200-00001F240000}"/>
              </a:ext>
            </a:extLst>
          </xdr:cNvPr>
          <xdr:cNvSpPr txBox="1">
            <a:spLocks noChangeArrowheads="1"/>
          </xdr:cNvSpPr>
        </xdr:nvSpPr>
        <xdr:spPr>
          <a:xfrm>
            <a:off x="522854730" y="0"/>
            <a:ext cx="147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horzOverflow="overflow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数　　量</a:t>
            </a:r>
          </a:p>
        </xdr:txBody>
      </xdr:sp>
      <xdr:sp macro="" textlink="">
        <xdr:nvSpPr>
          <xdr:cNvPr id="9248" name="テキスト 124">
            <a:extLst>
              <a:ext uri="{FF2B5EF4-FFF2-40B4-BE49-F238E27FC236}">
                <a16:creationId xmlns:a16="http://schemas.microsoft.com/office/drawing/2014/main" id="{00000000-0008-0000-0200-000020240000}"/>
              </a:ext>
            </a:extLst>
          </xdr:cNvPr>
          <xdr:cNvSpPr txBox="1">
            <a:spLocks noChangeArrowheads="1"/>
          </xdr:cNvSpPr>
        </xdr:nvSpPr>
        <xdr:spPr>
          <a:xfrm>
            <a:off x="-1546559197" y="0"/>
            <a:ext cx="2067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horzOverflow="overflow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金　　額</a:t>
            </a:r>
          </a:p>
        </xdr:txBody>
      </xdr:sp>
      <xdr:sp macro="" textlink="">
        <xdr:nvSpPr>
          <xdr:cNvPr id="9249" name="テキスト 202">
            <a:extLst>
              <a:ext uri="{FF2B5EF4-FFF2-40B4-BE49-F238E27FC236}">
                <a16:creationId xmlns:a16="http://schemas.microsoft.com/office/drawing/2014/main" id="{00000000-0008-0000-0200-000021240000}"/>
              </a:ext>
            </a:extLst>
          </xdr:cNvPr>
          <xdr:cNvSpPr txBox="1">
            <a:spLocks noChangeArrowheads="1"/>
          </xdr:cNvSpPr>
        </xdr:nvSpPr>
        <xdr:spPr>
          <a:xfrm>
            <a:off x="-999952890" y="0"/>
            <a:ext cx="3246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horzOverflow="overflow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名　　　称</a:t>
            </a:r>
          </a:p>
        </xdr:txBody>
      </xdr:sp>
    </xdr:grpSp>
    <xdr:clientData/>
  </xdr:twoCellAnchor>
  <xdr:twoCellAnchor>
    <xdr:from>
      <xdr:col>7</xdr:col>
      <xdr:colOff>29210</xdr:colOff>
      <xdr:row>0</xdr:row>
      <xdr:rowOff>0</xdr:rowOff>
    </xdr:from>
    <xdr:to>
      <xdr:col>11</xdr:col>
      <xdr:colOff>0</xdr:colOff>
      <xdr:row>0</xdr:row>
      <xdr:rowOff>0</xdr:rowOff>
    </xdr:to>
    <xdr:grpSp>
      <xdr:nvGrpSpPr>
        <xdr:cNvPr id="18775" name="Group 34">
          <a:extLst>
            <a:ext uri="{FF2B5EF4-FFF2-40B4-BE49-F238E27FC236}">
              <a16:creationId xmlns:a16="http://schemas.microsoft.com/office/drawing/2014/main" id="{00000000-0008-0000-0200-000057490000}"/>
            </a:ext>
          </a:extLst>
        </xdr:cNvPr>
        <xdr:cNvGrpSpPr/>
      </xdr:nvGrpSpPr>
      <xdr:grpSpPr>
        <a:xfrm>
          <a:off x="12463665" y="0"/>
          <a:ext cx="5131608" cy="0"/>
          <a:chOff x="-12" y="10"/>
          <a:chExt cx="18250" cy="20020"/>
        </a:xfrm>
      </xdr:grpSpPr>
      <xdr:sp macro="" textlink="">
        <xdr:nvSpPr>
          <xdr:cNvPr id="9251" name="テキスト 116">
            <a:extLst>
              <a:ext uri="{FF2B5EF4-FFF2-40B4-BE49-F238E27FC236}">
                <a16:creationId xmlns:a16="http://schemas.microsoft.com/office/drawing/2014/main" id="{00000000-0008-0000-0200-000023240000}"/>
              </a:ext>
            </a:extLst>
          </xdr:cNvPr>
          <xdr:cNvSpPr txBox="1">
            <a:spLocks noChangeArrowheads="1"/>
          </xdr:cNvSpPr>
        </xdr:nvSpPr>
        <xdr:spPr>
          <a:xfrm>
            <a:off x="-1544441052" y="0"/>
            <a:ext cx="3844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horzOverflow="overflow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品質・形状・摘要</a:t>
            </a:r>
          </a:p>
        </xdr:txBody>
      </xdr:sp>
      <xdr:sp macro="" textlink="">
        <xdr:nvSpPr>
          <xdr:cNvPr id="9252" name="テキスト 117">
            <a:extLst>
              <a:ext uri="{FF2B5EF4-FFF2-40B4-BE49-F238E27FC236}">
                <a16:creationId xmlns:a16="http://schemas.microsoft.com/office/drawing/2014/main" id="{00000000-0008-0000-0200-000024240000}"/>
              </a:ext>
            </a:extLst>
          </xdr:cNvPr>
          <xdr:cNvSpPr txBox="1">
            <a:spLocks noChangeArrowheads="1"/>
          </xdr:cNvSpPr>
        </xdr:nvSpPr>
        <xdr:spPr>
          <a:xfrm>
            <a:off x="1021483023" y="0"/>
            <a:ext cx="856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horzOverflow="overflow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単位</a:t>
            </a:r>
          </a:p>
        </xdr:txBody>
      </xdr:sp>
      <xdr:sp macro="" textlink="">
        <xdr:nvSpPr>
          <xdr:cNvPr id="9253" name="テキスト 118">
            <a:extLst>
              <a:ext uri="{FF2B5EF4-FFF2-40B4-BE49-F238E27FC236}">
                <a16:creationId xmlns:a16="http://schemas.microsoft.com/office/drawing/2014/main" id="{00000000-0008-0000-0200-000025240000}"/>
              </a:ext>
            </a:extLst>
          </xdr:cNvPr>
          <xdr:cNvSpPr txBox="1">
            <a:spLocks noChangeArrowheads="1"/>
          </xdr:cNvSpPr>
        </xdr:nvSpPr>
        <xdr:spPr>
          <a:xfrm>
            <a:off x="-1444970120" y="0"/>
            <a:ext cx="1454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horzOverflow="overflow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数　　量</a:t>
            </a:r>
          </a:p>
        </xdr:txBody>
      </xdr:sp>
      <xdr:sp macro="" textlink="">
        <xdr:nvSpPr>
          <xdr:cNvPr id="9254" name="テキスト 119">
            <a:extLst>
              <a:ext uri="{FF2B5EF4-FFF2-40B4-BE49-F238E27FC236}">
                <a16:creationId xmlns:a16="http://schemas.microsoft.com/office/drawing/2014/main" id="{00000000-0008-0000-0200-000026240000}"/>
              </a:ext>
            </a:extLst>
          </xdr:cNvPr>
          <xdr:cNvSpPr txBox="1">
            <a:spLocks noChangeArrowheads="1"/>
          </xdr:cNvSpPr>
        </xdr:nvSpPr>
        <xdr:spPr>
          <a:xfrm>
            <a:off x="104982221" y="0"/>
            <a:ext cx="1454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horzOverflow="overflow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単　　価</a:t>
            </a:r>
          </a:p>
        </xdr:txBody>
      </xdr:sp>
      <xdr:sp macro="" textlink="">
        <xdr:nvSpPr>
          <xdr:cNvPr id="9255" name="テキスト 120">
            <a:extLst>
              <a:ext uri="{FF2B5EF4-FFF2-40B4-BE49-F238E27FC236}">
                <a16:creationId xmlns:a16="http://schemas.microsoft.com/office/drawing/2014/main" id="{00000000-0008-0000-0200-000027240000}"/>
              </a:ext>
            </a:extLst>
          </xdr:cNvPr>
          <xdr:cNvSpPr txBox="1">
            <a:spLocks noChangeArrowheads="1"/>
          </xdr:cNvSpPr>
        </xdr:nvSpPr>
        <xdr:spPr>
          <a:xfrm>
            <a:off x="1371551311" y="0"/>
            <a:ext cx="2051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horzOverflow="overflow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金　　額</a:t>
            </a:r>
          </a:p>
        </xdr:txBody>
      </xdr:sp>
      <xdr:sp macro="" textlink="">
        <xdr:nvSpPr>
          <xdr:cNvPr id="9256" name="テキスト 121">
            <a:extLst>
              <a:ext uri="{FF2B5EF4-FFF2-40B4-BE49-F238E27FC236}">
                <a16:creationId xmlns:a16="http://schemas.microsoft.com/office/drawing/2014/main" id="{00000000-0008-0000-0200-000028240000}"/>
              </a:ext>
            </a:extLst>
          </xdr:cNvPr>
          <xdr:cNvSpPr txBox="1">
            <a:spLocks noChangeArrowheads="1"/>
          </xdr:cNvSpPr>
        </xdr:nvSpPr>
        <xdr:spPr>
          <a:xfrm>
            <a:off x="-984543467" y="0"/>
            <a:ext cx="1857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horzOverflow="overflow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備　　考</a:t>
            </a:r>
          </a:p>
        </xdr:txBody>
      </xdr:sp>
      <xdr:sp macro="" textlink="">
        <xdr:nvSpPr>
          <xdr:cNvPr id="9257" name="テキスト 122">
            <a:extLst>
              <a:ext uri="{FF2B5EF4-FFF2-40B4-BE49-F238E27FC236}">
                <a16:creationId xmlns:a16="http://schemas.microsoft.com/office/drawing/2014/main" id="{00000000-0008-0000-0200-000029240000}"/>
              </a:ext>
            </a:extLst>
          </xdr:cNvPr>
          <xdr:cNvSpPr txBox="1">
            <a:spLocks noChangeArrowheads="1"/>
          </xdr:cNvSpPr>
        </xdr:nvSpPr>
        <xdr:spPr>
          <a:xfrm>
            <a:off x="-228357906" y="0"/>
            <a:ext cx="3505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horzOverflow="overflow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出　来　高</a:t>
            </a:r>
          </a:p>
        </xdr:txBody>
      </xdr:sp>
      <xdr:sp macro="" textlink="">
        <xdr:nvSpPr>
          <xdr:cNvPr id="9258" name="テキスト 123">
            <a:extLst>
              <a:ext uri="{FF2B5EF4-FFF2-40B4-BE49-F238E27FC236}">
                <a16:creationId xmlns:a16="http://schemas.microsoft.com/office/drawing/2014/main" id="{00000000-0008-0000-0200-00002A240000}"/>
              </a:ext>
            </a:extLst>
          </xdr:cNvPr>
          <xdr:cNvSpPr txBox="1">
            <a:spLocks noChangeArrowheads="1"/>
          </xdr:cNvSpPr>
        </xdr:nvSpPr>
        <xdr:spPr>
          <a:xfrm>
            <a:off x="522854730" y="0"/>
            <a:ext cx="147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horzOverflow="overflow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数　　量</a:t>
            </a:r>
          </a:p>
        </xdr:txBody>
      </xdr:sp>
      <xdr:sp macro="" textlink="">
        <xdr:nvSpPr>
          <xdr:cNvPr id="9259" name="テキスト 124">
            <a:extLst>
              <a:ext uri="{FF2B5EF4-FFF2-40B4-BE49-F238E27FC236}">
                <a16:creationId xmlns:a16="http://schemas.microsoft.com/office/drawing/2014/main" id="{00000000-0008-0000-0200-00002B240000}"/>
              </a:ext>
            </a:extLst>
          </xdr:cNvPr>
          <xdr:cNvSpPr txBox="1">
            <a:spLocks noChangeArrowheads="1"/>
          </xdr:cNvSpPr>
        </xdr:nvSpPr>
        <xdr:spPr>
          <a:xfrm>
            <a:off x="-1546559197" y="0"/>
            <a:ext cx="2067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horzOverflow="overflow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金　　額</a:t>
            </a:r>
          </a:p>
        </xdr:txBody>
      </xdr:sp>
      <xdr:sp macro="" textlink="">
        <xdr:nvSpPr>
          <xdr:cNvPr id="9260" name="テキスト 202">
            <a:extLst>
              <a:ext uri="{FF2B5EF4-FFF2-40B4-BE49-F238E27FC236}">
                <a16:creationId xmlns:a16="http://schemas.microsoft.com/office/drawing/2014/main" id="{00000000-0008-0000-0200-00002C240000}"/>
              </a:ext>
            </a:extLst>
          </xdr:cNvPr>
          <xdr:cNvSpPr txBox="1">
            <a:spLocks noChangeArrowheads="1"/>
          </xdr:cNvSpPr>
        </xdr:nvSpPr>
        <xdr:spPr>
          <a:xfrm>
            <a:off x="-999952890" y="0"/>
            <a:ext cx="3246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horzOverflow="overflow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名　　　称</a:t>
            </a:r>
          </a:p>
        </xdr:txBody>
      </xdr:sp>
    </xdr:grpSp>
    <xdr:clientData/>
  </xdr:twoCellAnchor>
  <xdr:twoCellAnchor>
    <xdr:from>
      <xdr:col>7</xdr:col>
      <xdr:colOff>29210</xdr:colOff>
      <xdr:row>0</xdr:row>
      <xdr:rowOff>0</xdr:rowOff>
    </xdr:from>
    <xdr:to>
      <xdr:col>11</xdr:col>
      <xdr:colOff>0</xdr:colOff>
      <xdr:row>0</xdr:row>
      <xdr:rowOff>0</xdr:rowOff>
    </xdr:to>
    <xdr:grpSp>
      <xdr:nvGrpSpPr>
        <xdr:cNvPr id="18776" name="Group 45">
          <a:extLst>
            <a:ext uri="{FF2B5EF4-FFF2-40B4-BE49-F238E27FC236}">
              <a16:creationId xmlns:a16="http://schemas.microsoft.com/office/drawing/2014/main" id="{00000000-0008-0000-0200-000058490000}"/>
            </a:ext>
          </a:extLst>
        </xdr:cNvPr>
        <xdr:cNvGrpSpPr/>
      </xdr:nvGrpSpPr>
      <xdr:grpSpPr>
        <a:xfrm>
          <a:off x="12463665" y="0"/>
          <a:ext cx="5131608" cy="0"/>
          <a:chOff x="-12" y="10"/>
          <a:chExt cx="18250" cy="20020"/>
        </a:xfrm>
      </xdr:grpSpPr>
      <xdr:sp macro="" textlink="">
        <xdr:nvSpPr>
          <xdr:cNvPr id="9262" name="テキスト 116">
            <a:extLst>
              <a:ext uri="{FF2B5EF4-FFF2-40B4-BE49-F238E27FC236}">
                <a16:creationId xmlns:a16="http://schemas.microsoft.com/office/drawing/2014/main" id="{00000000-0008-0000-0200-00002E240000}"/>
              </a:ext>
            </a:extLst>
          </xdr:cNvPr>
          <xdr:cNvSpPr txBox="1">
            <a:spLocks noChangeArrowheads="1"/>
          </xdr:cNvSpPr>
        </xdr:nvSpPr>
        <xdr:spPr>
          <a:xfrm>
            <a:off x="-1544441052" y="0"/>
            <a:ext cx="3844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horzOverflow="overflow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品質・形状・摘要</a:t>
            </a:r>
          </a:p>
        </xdr:txBody>
      </xdr:sp>
      <xdr:sp macro="" textlink="">
        <xdr:nvSpPr>
          <xdr:cNvPr id="9263" name="テキスト 117">
            <a:extLst>
              <a:ext uri="{FF2B5EF4-FFF2-40B4-BE49-F238E27FC236}">
                <a16:creationId xmlns:a16="http://schemas.microsoft.com/office/drawing/2014/main" id="{00000000-0008-0000-0200-00002F240000}"/>
              </a:ext>
            </a:extLst>
          </xdr:cNvPr>
          <xdr:cNvSpPr txBox="1">
            <a:spLocks noChangeArrowheads="1"/>
          </xdr:cNvSpPr>
        </xdr:nvSpPr>
        <xdr:spPr>
          <a:xfrm>
            <a:off x="1021483023" y="0"/>
            <a:ext cx="856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horzOverflow="overflow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単位</a:t>
            </a:r>
          </a:p>
        </xdr:txBody>
      </xdr:sp>
      <xdr:sp macro="" textlink="">
        <xdr:nvSpPr>
          <xdr:cNvPr id="9264" name="テキスト 118">
            <a:extLst>
              <a:ext uri="{FF2B5EF4-FFF2-40B4-BE49-F238E27FC236}">
                <a16:creationId xmlns:a16="http://schemas.microsoft.com/office/drawing/2014/main" id="{00000000-0008-0000-0200-000030240000}"/>
              </a:ext>
            </a:extLst>
          </xdr:cNvPr>
          <xdr:cNvSpPr txBox="1">
            <a:spLocks noChangeArrowheads="1"/>
          </xdr:cNvSpPr>
        </xdr:nvSpPr>
        <xdr:spPr>
          <a:xfrm>
            <a:off x="-1444970120" y="0"/>
            <a:ext cx="1454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horzOverflow="overflow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数　　量</a:t>
            </a:r>
          </a:p>
        </xdr:txBody>
      </xdr:sp>
      <xdr:sp macro="" textlink="">
        <xdr:nvSpPr>
          <xdr:cNvPr id="9265" name="テキスト 119">
            <a:extLst>
              <a:ext uri="{FF2B5EF4-FFF2-40B4-BE49-F238E27FC236}">
                <a16:creationId xmlns:a16="http://schemas.microsoft.com/office/drawing/2014/main" id="{00000000-0008-0000-0200-000031240000}"/>
              </a:ext>
            </a:extLst>
          </xdr:cNvPr>
          <xdr:cNvSpPr txBox="1">
            <a:spLocks noChangeArrowheads="1"/>
          </xdr:cNvSpPr>
        </xdr:nvSpPr>
        <xdr:spPr>
          <a:xfrm>
            <a:off x="104982221" y="0"/>
            <a:ext cx="1454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horzOverflow="overflow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単　　価</a:t>
            </a:r>
          </a:p>
        </xdr:txBody>
      </xdr:sp>
      <xdr:sp macro="" textlink="">
        <xdr:nvSpPr>
          <xdr:cNvPr id="9266" name="テキスト 120">
            <a:extLst>
              <a:ext uri="{FF2B5EF4-FFF2-40B4-BE49-F238E27FC236}">
                <a16:creationId xmlns:a16="http://schemas.microsoft.com/office/drawing/2014/main" id="{00000000-0008-0000-0200-000032240000}"/>
              </a:ext>
            </a:extLst>
          </xdr:cNvPr>
          <xdr:cNvSpPr txBox="1">
            <a:spLocks noChangeArrowheads="1"/>
          </xdr:cNvSpPr>
        </xdr:nvSpPr>
        <xdr:spPr>
          <a:xfrm>
            <a:off x="1371551311" y="0"/>
            <a:ext cx="2051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horzOverflow="overflow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金　　額</a:t>
            </a:r>
          </a:p>
        </xdr:txBody>
      </xdr:sp>
      <xdr:sp macro="" textlink="">
        <xdr:nvSpPr>
          <xdr:cNvPr id="9267" name="テキスト 121">
            <a:extLst>
              <a:ext uri="{FF2B5EF4-FFF2-40B4-BE49-F238E27FC236}">
                <a16:creationId xmlns:a16="http://schemas.microsoft.com/office/drawing/2014/main" id="{00000000-0008-0000-0200-000033240000}"/>
              </a:ext>
            </a:extLst>
          </xdr:cNvPr>
          <xdr:cNvSpPr txBox="1">
            <a:spLocks noChangeArrowheads="1"/>
          </xdr:cNvSpPr>
        </xdr:nvSpPr>
        <xdr:spPr>
          <a:xfrm>
            <a:off x="-984543467" y="0"/>
            <a:ext cx="1857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horzOverflow="overflow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備　　考</a:t>
            </a:r>
          </a:p>
        </xdr:txBody>
      </xdr:sp>
      <xdr:sp macro="" textlink="">
        <xdr:nvSpPr>
          <xdr:cNvPr id="9268" name="テキスト 122">
            <a:extLst>
              <a:ext uri="{FF2B5EF4-FFF2-40B4-BE49-F238E27FC236}">
                <a16:creationId xmlns:a16="http://schemas.microsoft.com/office/drawing/2014/main" id="{00000000-0008-0000-0200-000034240000}"/>
              </a:ext>
            </a:extLst>
          </xdr:cNvPr>
          <xdr:cNvSpPr txBox="1">
            <a:spLocks noChangeArrowheads="1"/>
          </xdr:cNvSpPr>
        </xdr:nvSpPr>
        <xdr:spPr>
          <a:xfrm>
            <a:off x="-228357906" y="0"/>
            <a:ext cx="3505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horzOverflow="overflow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出　来　高</a:t>
            </a:r>
          </a:p>
        </xdr:txBody>
      </xdr:sp>
      <xdr:sp macro="" textlink="">
        <xdr:nvSpPr>
          <xdr:cNvPr id="9269" name="テキスト 123">
            <a:extLst>
              <a:ext uri="{FF2B5EF4-FFF2-40B4-BE49-F238E27FC236}">
                <a16:creationId xmlns:a16="http://schemas.microsoft.com/office/drawing/2014/main" id="{00000000-0008-0000-0200-000035240000}"/>
              </a:ext>
            </a:extLst>
          </xdr:cNvPr>
          <xdr:cNvSpPr txBox="1">
            <a:spLocks noChangeArrowheads="1"/>
          </xdr:cNvSpPr>
        </xdr:nvSpPr>
        <xdr:spPr>
          <a:xfrm>
            <a:off x="522854730" y="0"/>
            <a:ext cx="147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horzOverflow="overflow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数　　量</a:t>
            </a:r>
          </a:p>
        </xdr:txBody>
      </xdr:sp>
      <xdr:sp macro="" textlink="">
        <xdr:nvSpPr>
          <xdr:cNvPr id="9270" name="テキスト 124">
            <a:extLst>
              <a:ext uri="{FF2B5EF4-FFF2-40B4-BE49-F238E27FC236}">
                <a16:creationId xmlns:a16="http://schemas.microsoft.com/office/drawing/2014/main" id="{00000000-0008-0000-0200-000036240000}"/>
              </a:ext>
            </a:extLst>
          </xdr:cNvPr>
          <xdr:cNvSpPr txBox="1">
            <a:spLocks noChangeArrowheads="1"/>
          </xdr:cNvSpPr>
        </xdr:nvSpPr>
        <xdr:spPr>
          <a:xfrm>
            <a:off x="-1546559197" y="0"/>
            <a:ext cx="2067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horzOverflow="overflow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金　　額</a:t>
            </a:r>
          </a:p>
        </xdr:txBody>
      </xdr:sp>
      <xdr:sp macro="" textlink="">
        <xdr:nvSpPr>
          <xdr:cNvPr id="9271" name="テキスト 202">
            <a:extLst>
              <a:ext uri="{FF2B5EF4-FFF2-40B4-BE49-F238E27FC236}">
                <a16:creationId xmlns:a16="http://schemas.microsoft.com/office/drawing/2014/main" id="{00000000-0008-0000-0200-000037240000}"/>
              </a:ext>
            </a:extLst>
          </xdr:cNvPr>
          <xdr:cNvSpPr txBox="1">
            <a:spLocks noChangeArrowheads="1"/>
          </xdr:cNvSpPr>
        </xdr:nvSpPr>
        <xdr:spPr>
          <a:xfrm>
            <a:off x="-999952890" y="0"/>
            <a:ext cx="3246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horzOverflow="overflow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名　　　称</a:t>
            </a:r>
          </a:p>
        </xdr:txBody>
      </xdr:sp>
    </xdr:grpSp>
    <xdr:clientData/>
  </xdr:twoCellAnchor>
  <xdr:twoCellAnchor>
    <xdr:from>
      <xdr:col>7</xdr:col>
      <xdr:colOff>29210</xdr:colOff>
      <xdr:row>0</xdr:row>
      <xdr:rowOff>0</xdr:rowOff>
    </xdr:from>
    <xdr:to>
      <xdr:col>11</xdr:col>
      <xdr:colOff>0</xdr:colOff>
      <xdr:row>0</xdr:row>
      <xdr:rowOff>0</xdr:rowOff>
    </xdr:to>
    <xdr:grpSp>
      <xdr:nvGrpSpPr>
        <xdr:cNvPr id="18777" name="Group 56">
          <a:extLst>
            <a:ext uri="{FF2B5EF4-FFF2-40B4-BE49-F238E27FC236}">
              <a16:creationId xmlns:a16="http://schemas.microsoft.com/office/drawing/2014/main" id="{00000000-0008-0000-0200-000059490000}"/>
            </a:ext>
          </a:extLst>
        </xdr:cNvPr>
        <xdr:cNvGrpSpPr/>
      </xdr:nvGrpSpPr>
      <xdr:grpSpPr>
        <a:xfrm>
          <a:off x="12463665" y="0"/>
          <a:ext cx="5131608" cy="0"/>
          <a:chOff x="-12" y="10"/>
          <a:chExt cx="18250" cy="20020"/>
        </a:xfrm>
      </xdr:grpSpPr>
      <xdr:sp macro="" textlink="">
        <xdr:nvSpPr>
          <xdr:cNvPr id="9273" name="テキスト 116">
            <a:extLst>
              <a:ext uri="{FF2B5EF4-FFF2-40B4-BE49-F238E27FC236}">
                <a16:creationId xmlns:a16="http://schemas.microsoft.com/office/drawing/2014/main" id="{00000000-0008-0000-0200-000039240000}"/>
              </a:ext>
            </a:extLst>
          </xdr:cNvPr>
          <xdr:cNvSpPr txBox="1">
            <a:spLocks noChangeArrowheads="1"/>
          </xdr:cNvSpPr>
        </xdr:nvSpPr>
        <xdr:spPr>
          <a:xfrm>
            <a:off x="-1544441052" y="0"/>
            <a:ext cx="3844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horzOverflow="overflow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品質・形状・摘要</a:t>
            </a:r>
          </a:p>
        </xdr:txBody>
      </xdr:sp>
      <xdr:sp macro="" textlink="">
        <xdr:nvSpPr>
          <xdr:cNvPr id="9274" name="テキスト 117">
            <a:extLst>
              <a:ext uri="{FF2B5EF4-FFF2-40B4-BE49-F238E27FC236}">
                <a16:creationId xmlns:a16="http://schemas.microsoft.com/office/drawing/2014/main" id="{00000000-0008-0000-0200-00003A240000}"/>
              </a:ext>
            </a:extLst>
          </xdr:cNvPr>
          <xdr:cNvSpPr txBox="1">
            <a:spLocks noChangeArrowheads="1"/>
          </xdr:cNvSpPr>
        </xdr:nvSpPr>
        <xdr:spPr>
          <a:xfrm>
            <a:off x="1021483023" y="0"/>
            <a:ext cx="856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horzOverflow="overflow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単位</a:t>
            </a:r>
          </a:p>
        </xdr:txBody>
      </xdr:sp>
      <xdr:sp macro="" textlink="">
        <xdr:nvSpPr>
          <xdr:cNvPr id="9275" name="テキスト 118">
            <a:extLst>
              <a:ext uri="{FF2B5EF4-FFF2-40B4-BE49-F238E27FC236}">
                <a16:creationId xmlns:a16="http://schemas.microsoft.com/office/drawing/2014/main" id="{00000000-0008-0000-0200-00003B240000}"/>
              </a:ext>
            </a:extLst>
          </xdr:cNvPr>
          <xdr:cNvSpPr txBox="1">
            <a:spLocks noChangeArrowheads="1"/>
          </xdr:cNvSpPr>
        </xdr:nvSpPr>
        <xdr:spPr>
          <a:xfrm>
            <a:off x="-1444970120" y="0"/>
            <a:ext cx="1454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horzOverflow="overflow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数　　量</a:t>
            </a:r>
          </a:p>
        </xdr:txBody>
      </xdr:sp>
      <xdr:sp macro="" textlink="">
        <xdr:nvSpPr>
          <xdr:cNvPr id="9276" name="テキスト 119">
            <a:extLst>
              <a:ext uri="{FF2B5EF4-FFF2-40B4-BE49-F238E27FC236}">
                <a16:creationId xmlns:a16="http://schemas.microsoft.com/office/drawing/2014/main" id="{00000000-0008-0000-0200-00003C240000}"/>
              </a:ext>
            </a:extLst>
          </xdr:cNvPr>
          <xdr:cNvSpPr txBox="1">
            <a:spLocks noChangeArrowheads="1"/>
          </xdr:cNvSpPr>
        </xdr:nvSpPr>
        <xdr:spPr>
          <a:xfrm>
            <a:off x="104982221" y="0"/>
            <a:ext cx="1454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horzOverflow="overflow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単　　価</a:t>
            </a:r>
          </a:p>
        </xdr:txBody>
      </xdr:sp>
      <xdr:sp macro="" textlink="">
        <xdr:nvSpPr>
          <xdr:cNvPr id="9277" name="テキスト 120">
            <a:extLst>
              <a:ext uri="{FF2B5EF4-FFF2-40B4-BE49-F238E27FC236}">
                <a16:creationId xmlns:a16="http://schemas.microsoft.com/office/drawing/2014/main" id="{00000000-0008-0000-0200-00003D240000}"/>
              </a:ext>
            </a:extLst>
          </xdr:cNvPr>
          <xdr:cNvSpPr txBox="1">
            <a:spLocks noChangeArrowheads="1"/>
          </xdr:cNvSpPr>
        </xdr:nvSpPr>
        <xdr:spPr>
          <a:xfrm>
            <a:off x="1371551311" y="0"/>
            <a:ext cx="2051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horzOverflow="overflow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金　　額</a:t>
            </a:r>
          </a:p>
        </xdr:txBody>
      </xdr:sp>
      <xdr:sp macro="" textlink="">
        <xdr:nvSpPr>
          <xdr:cNvPr id="9278" name="テキスト 121">
            <a:extLst>
              <a:ext uri="{FF2B5EF4-FFF2-40B4-BE49-F238E27FC236}">
                <a16:creationId xmlns:a16="http://schemas.microsoft.com/office/drawing/2014/main" id="{00000000-0008-0000-0200-00003E240000}"/>
              </a:ext>
            </a:extLst>
          </xdr:cNvPr>
          <xdr:cNvSpPr txBox="1">
            <a:spLocks noChangeArrowheads="1"/>
          </xdr:cNvSpPr>
        </xdr:nvSpPr>
        <xdr:spPr>
          <a:xfrm>
            <a:off x="-984543467" y="0"/>
            <a:ext cx="1857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horzOverflow="overflow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備　　考</a:t>
            </a:r>
          </a:p>
        </xdr:txBody>
      </xdr:sp>
      <xdr:sp macro="" textlink="">
        <xdr:nvSpPr>
          <xdr:cNvPr id="9279" name="テキスト 122">
            <a:extLst>
              <a:ext uri="{FF2B5EF4-FFF2-40B4-BE49-F238E27FC236}">
                <a16:creationId xmlns:a16="http://schemas.microsoft.com/office/drawing/2014/main" id="{00000000-0008-0000-0200-00003F240000}"/>
              </a:ext>
            </a:extLst>
          </xdr:cNvPr>
          <xdr:cNvSpPr txBox="1">
            <a:spLocks noChangeArrowheads="1"/>
          </xdr:cNvSpPr>
        </xdr:nvSpPr>
        <xdr:spPr>
          <a:xfrm>
            <a:off x="-228357906" y="0"/>
            <a:ext cx="3505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horzOverflow="overflow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出　来　高</a:t>
            </a:r>
          </a:p>
        </xdr:txBody>
      </xdr:sp>
      <xdr:sp macro="" textlink="">
        <xdr:nvSpPr>
          <xdr:cNvPr id="9280" name="テキスト 123">
            <a:extLst>
              <a:ext uri="{FF2B5EF4-FFF2-40B4-BE49-F238E27FC236}">
                <a16:creationId xmlns:a16="http://schemas.microsoft.com/office/drawing/2014/main" id="{00000000-0008-0000-0200-000040240000}"/>
              </a:ext>
            </a:extLst>
          </xdr:cNvPr>
          <xdr:cNvSpPr txBox="1">
            <a:spLocks noChangeArrowheads="1"/>
          </xdr:cNvSpPr>
        </xdr:nvSpPr>
        <xdr:spPr>
          <a:xfrm>
            <a:off x="522854730" y="0"/>
            <a:ext cx="147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horzOverflow="overflow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数　　量</a:t>
            </a:r>
          </a:p>
        </xdr:txBody>
      </xdr:sp>
      <xdr:sp macro="" textlink="">
        <xdr:nvSpPr>
          <xdr:cNvPr id="9281" name="テキスト 124">
            <a:extLst>
              <a:ext uri="{FF2B5EF4-FFF2-40B4-BE49-F238E27FC236}">
                <a16:creationId xmlns:a16="http://schemas.microsoft.com/office/drawing/2014/main" id="{00000000-0008-0000-0200-000041240000}"/>
              </a:ext>
            </a:extLst>
          </xdr:cNvPr>
          <xdr:cNvSpPr txBox="1">
            <a:spLocks noChangeArrowheads="1"/>
          </xdr:cNvSpPr>
        </xdr:nvSpPr>
        <xdr:spPr>
          <a:xfrm>
            <a:off x="-1546559197" y="0"/>
            <a:ext cx="2067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horzOverflow="overflow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金　　額</a:t>
            </a:r>
          </a:p>
        </xdr:txBody>
      </xdr:sp>
      <xdr:sp macro="" textlink="">
        <xdr:nvSpPr>
          <xdr:cNvPr id="9282" name="テキスト 202">
            <a:extLst>
              <a:ext uri="{FF2B5EF4-FFF2-40B4-BE49-F238E27FC236}">
                <a16:creationId xmlns:a16="http://schemas.microsoft.com/office/drawing/2014/main" id="{00000000-0008-0000-0200-000042240000}"/>
              </a:ext>
            </a:extLst>
          </xdr:cNvPr>
          <xdr:cNvSpPr txBox="1">
            <a:spLocks noChangeArrowheads="1"/>
          </xdr:cNvSpPr>
        </xdr:nvSpPr>
        <xdr:spPr>
          <a:xfrm>
            <a:off x="-999952890" y="0"/>
            <a:ext cx="3246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horzOverflow="overflow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名　　　称</a:t>
            </a:r>
          </a:p>
        </xdr:txBody>
      </xdr:sp>
    </xdr:grpSp>
    <xdr:clientData/>
  </xdr:twoCellAnchor>
  <xdr:twoCellAnchor>
    <xdr:from>
      <xdr:col>7</xdr:col>
      <xdr:colOff>29210</xdr:colOff>
      <xdr:row>0</xdr:row>
      <xdr:rowOff>0</xdr:rowOff>
    </xdr:from>
    <xdr:to>
      <xdr:col>11</xdr:col>
      <xdr:colOff>0</xdr:colOff>
      <xdr:row>0</xdr:row>
      <xdr:rowOff>0</xdr:rowOff>
    </xdr:to>
    <xdr:grpSp>
      <xdr:nvGrpSpPr>
        <xdr:cNvPr id="18778" name="Group 67">
          <a:extLst>
            <a:ext uri="{FF2B5EF4-FFF2-40B4-BE49-F238E27FC236}">
              <a16:creationId xmlns:a16="http://schemas.microsoft.com/office/drawing/2014/main" id="{00000000-0008-0000-0200-00005A490000}"/>
            </a:ext>
          </a:extLst>
        </xdr:cNvPr>
        <xdr:cNvGrpSpPr/>
      </xdr:nvGrpSpPr>
      <xdr:grpSpPr>
        <a:xfrm>
          <a:off x="12463665" y="0"/>
          <a:ext cx="5131608" cy="0"/>
          <a:chOff x="-12" y="10"/>
          <a:chExt cx="18250" cy="20020"/>
        </a:xfrm>
      </xdr:grpSpPr>
      <xdr:sp macro="" textlink="">
        <xdr:nvSpPr>
          <xdr:cNvPr id="9284" name="テキスト 116">
            <a:extLst>
              <a:ext uri="{FF2B5EF4-FFF2-40B4-BE49-F238E27FC236}">
                <a16:creationId xmlns:a16="http://schemas.microsoft.com/office/drawing/2014/main" id="{00000000-0008-0000-0200-000044240000}"/>
              </a:ext>
            </a:extLst>
          </xdr:cNvPr>
          <xdr:cNvSpPr txBox="1">
            <a:spLocks noChangeArrowheads="1"/>
          </xdr:cNvSpPr>
        </xdr:nvSpPr>
        <xdr:spPr>
          <a:xfrm>
            <a:off x="-1544441052" y="0"/>
            <a:ext cx="3844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horzOverflow="overflow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品質・形状・摘要</a:t>
            </a:r>
          </a:p>
        </xdr:txBody>
      </xdr:sp>
      <xdr:sp macro="" textlink="">
        <xdr:nvSpPr>
          <xdr:cNvPr id="9285" name="テキスト 117">
            <a:extLst>
              <a:ext uri="{FF2B5EF4-FFF2-40B4-BE49-F238E27FC236}">
                <a16:creationId xmlns:a16="http://schemas.microsoft.com/office/drawing/2014/main" id="{00000000-0008-0000-0200-000045240000}"/>
              </a:ext>
            </a:extLst>
          </xdr:cNvPr>
          <xdr:cNvSpPr txBox="1">
            <a:spLocks noChangeArrowheads="1"/>
          </xdr:cNvSpPr>
        </xdr:nvSpPr>
        <xdr:spPr>
          <a:xfrm>
            <a:off x="1021483023" y="0"/>
            <a:ext cx="856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horzOverflow="overflow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単位</a:t>
            </a:r>
          </a:p>
        </xdr:txBody>
      </xdr:sp>
      <xdr:sp macro="" textlink="">
        <xdr:nvSpPr>
          <xdr:cNvPr id="9286" name="テキスト 118">
            <a:extLst>
              <a:ext uri="{FF2B5EF4-FFF2-40B4-BE49-F238E27FC236}">
                <a16:creationId xmlns:a16="http://schemas.microsoft.com/office/drawing/2014/main" id="{00000000-0008-0000-0200-000046240000}"/>
              </a:ext>
            </a:extLst>
          </xdr:cNvPr>
          <xdr:cNvSpPr txBox="1">
            <a:spLocks noChangeArrowheads="1"/>
          </xdr:cNvSpPr>
        </xdr:nvSpPr>
        <xdr:spPr>
          <a:xfrm>
            <a:off x="-1444970120" y="0"/>
            <a:ext cx="1454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horzOverflow="overflow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数　　量</a:t>
            </a:r>
          </a:p>
        </xdr:txBody>
      </xdr:sp>
      <xdr:sp macro="" textlink="">
        <xdr:nvSpPr>
          <xdr:cNvPr id="9287" name="テキスト 119">
            <a:extLst>
              <a:ext uri="{FF2B5EF4-FFF2-40B4-BE49-F238E27FC236}">
                <a16:creationId xmlns:a16="http://schemas.microsoft.com/office/drawing/2014/main" id="{00000000-0008-0000-0200-000047240000}"/>
              </a:ext>
            </a:extLst>
          </xdr:cNvPr>
          <xdr:cNvSpPr txBox="1">
            <a:spLocks noChangeArrowheads="1"/>
          </xdr:cNvSpPr>
        </xdr:nvSpPr>
        <xdr:spPr>
          <a:xfrm>
            <a:off x="104982221" y="0"/>
            <a:ext cx="1454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horzOverflow="overflow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単　　価</a:t>
            </a:r>
          </a:p>
        </xdr:txBody>
      </xdr:sp>
      <xdr:sp macro="" textlink="">
        <xdr:nvSpPr>
          <xdr:cNvPr id="9288" name="テキスト 120">
            <a:extLst>
              <a:ext uri="{FF2B5EF4-FFF2-40B4-BE49-F238E27FC236}">
                <a16:creationId xmlns:a16="http://schemas.microsoft.com/office/drawing/2014/main" id="{00000000-0008-0000-0200-000048240000}"/>
              </a:ext>
            </a:extLst>
          </xdr:cNvPr>
          <xdr:cNvSpPr txBox="1">
            <a:spLocks noChangeArrowheads="1"/>
          </xdr:cNvSpPr>
        </xdr:nvSpPr>
        <xdr:spPr>
          <a:xfrm>
            <a:off x="1371551311" y="0"/>
            <a:ext cx="2051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horzOverflow="overflow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金　　額</a:t>
            </a:r>
          </a:p>
        </xdr:txBody>
      </xdr:sp>
      <xdr:sp macro="" textlink="">
        <xdr:nvSpPr>
          <xdr:cNvPr id="9289" name="テキスト 121">
            <a:extLst>
              <a:ext uri="{FF2B5EF4-FFF2-40B4-BE49-F238E27FC236}">
                <a16:creationId xmlns:a16="http://schemas.microsoft.com/office/drawing/2014/main" id="{00000000-0008-0000-0200-000049240000}"/>
              </a:ext>
            </a:extLst>
          </xdr:cNvPr>
          <xdr:cNvSpPr txBox="1">
            <a:spLocks noChangeArrowheads="1"/>
          </xdr:cNvSpPr>
        </xdr:nvSpPr>
        <xdr:spPr>
          <a:xfrm>
            <a:off x="-984543467" y="0"/>
            <a:ext cx="1857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horzOverflow="overflow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備　　考</a:t>
            </a:r>
          </a:p>
        </xdr:txBody>
      </xdr:sp>
      <xdr:sp macro="" textlink="">
        <xdr:nvSpPr>
          <xdr:cNvPr id="9290" name="テキスト 122">
            <a:extLst>
              <a:ext uri="{FF2B5EF4-FFF2-40B4-BE49-F238E27FC236}">
                <a16:creationId xmlns:a16="http://schemas.microsoft.com/office/drawing/2014/main" id="{00000000-0008-0000-0200-00004A240000}"/>
              </a:ext>
            </a:extLst>
          </xdr:cNvPr>
          <xdr:cNvSpPr txBox="1">
            <a:spLocks noChangeArrowheads="1"/>
          </xdr:cNvSpPr>
        </xdr:nvSpPr>
        <xdr:spPr>
          <a:xfrm>
            <a:off x="-228357906" y="0"/>
            <a:ext cx="3505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horzOverflow="overflow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出　来　高</a:t>
            </a:r>
          </a:p>
        </xdr:txBody>
      </xdr:sp>
      <xdr:sp macro="" textlink="">
        <xdr:nvSpPr>
          <xdr:cNvPr id="9291" name="テキスト 123">
            <a:extLst>
              <a:ext uri="{FF2B5EF4-FFF2-40B4-BE49-F238E27FC236}">
                <a16:creationId xmlns:a16="http://schemas.microsoft.com/office/drawing/2014/main" id="{00000000-0008-0000-0200-00004B240000}"/>
              </a:ext>
            </a:extLst>
          </xdr:cNvPr>
          <xdr:cNvSpPr txBox="1">
            <a:spLocks noChangeArrowheads="1"/>
          </xdr:cNvSpPr>
        </xdr:nvSpPr>
        <xdr:spPr>
          <a:xfrm>
            <a:off x="522854730" y="0"/>
            <a:ext cx="147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horzOverflow="overflow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数　　量</a:t>
            </a:r>
          </a:p>
        </xdr:txBody>
      </xdr:sp>
      <xdr:sp macro="" textlink="">
        <xdr:nvSpPr>
          <xdr:cNvPr id="9292" name="テキスト 124">
            <a:extLst>
              <a:ext uri="{FF2B5EF4-FFF2-40B4-BE49-F238E27FC236}">
                <a16:creationId xmlns:a16="http://schemas.microsoft.com/office/drawing/2014/main" id="{00000000-0008-0000-0200-00004C240000}"/>
              </a:ext>
            </a:extLst>
          </xdr:cNvPr>
          <xdr:cNvSpPr txBox="1">
            <a:spLocks noChangeArrowheads="1"/>
          </xdr:cNvSpPr>
        </xdr:nvSpPr>
        <xdr:spPr>
          <a:xfrm>
            <a:off x="-1546559197" y="0"/>
            <a:ext cx="2067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horzOverflow="overflow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金　　額</a:t>
            </a:r>
          </a:p>
        </xdr:txBody>
      </xdr:sp>
      <xdr:sp macro="" textlink="">
        <xdr:nvSpPr>
          <xdr:cNvPr id="9293" name="テキスト 202">
            <a:extLst>
              <a:ext uri="{FF2B5EF4-FFF2-40B4-BE49-F238E27FC236}">
                <a16:creationId xmlns:a16="http://schemas.microsoft.com/office/drawing/2014/main" id="{00000000-0008-0000-0200-00004D240000}"/>
              </a:ext>
            </a:extLst>
          </xdr:cNvPr>
          <xdr:cNvSpPr txBox="1">
            <a:spLocks noChangeArrowheads="1"/>
          </xdr:cNvSpPr>
        </xdr:nvSpPr>
        <xdr:spPr>
          <a:xfrm>
            <a:off x="-999952890" y="0"/>
            <a:ext cx="3246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horzOverflow="overflow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名　　　称</a:t>
            </a: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horzOverflow="overflow" wrap="square" lIns="18288" tIns="0" rIns="0" bIns="0" upright="1"/>
      <a:lstStyle/>
    </a:spDef>
    <a:lnDef>
      <a:spPr>
        <a:xfrm>
          <a:off x="0" y="0"/>
          <a:ext cx="0" cy="0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horzOverflow="overflow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90"/>
  <sheetViews>
    <sheetView view="pageBreakPreview" zoomScale="60" zoomScaleNormal="50" workbookViewId="0">
      <selection activeCell="A3" sqref="A3:B6"/>
    </sheetView>
  </sheetViews>
  <sheetFormatPr defaultColWidth="9" defaultRowHeight="15"/>
  <cols>
    <col min="1" max="1" width="40.625" style="1" customWidth="1"/>
    <col min="2" max="2" width="38.125" style="1" customWidth="1"/>
    <col min="3" max="3" width="10.625" style="1" customWidth="1"/>
    <col min="4" max="5" width="5.625" style="1" customWidth="1"/>
    <col min="6" max="7" width="18.125" style="1" customWidth="1"/>
    <col min="8" max="8" width="5.625" style="1" customWidth="1"/>
    <col min="9" max="9" width="20.625" style="1" customWidth="1"/>
    <col min="10" max="10" width="5.625" style="1" customWidth="1"/>
    <col min="11" max="11" width="13.125" style="1" customWidth="1"/>
    <col min="12" max="12" width="25.625" style="1" customWidth="1"/>
    <col min="13" max="13" width="23.125" style="1" customWidth="1"/>
    <col min="14" max="16384" width="9" style="1"/>
  </cols>
  <sheetData>
    <row r="1" spans="1:25" ht="20.85" customHeight="1"/>
    <row r="2" spans="1:25" ht="20.85" customHeight="1">
      <c r="L2" s="19"/>
      <c r="M2" s="24"/>
    </row>
    <row r="3" spans="1:25" ht="20.85" customHeight="1">
      <c r="A3" s="98" t="s">
        <v>13</v>
      </c>
      <c r="B3" s="99"/>
      <c r="C3" s="75" t="s">
        <v>8</v>
      </c>
      <c r="D3" s="77"/>
      <c r="E3" s="75" t="s">
        <v>50</v>
      </c>
      <c r="F3" s="76"/>
      <c r="G3" s="76"/>
      <c r="H3" s="77"/>
      <c r="I3" s="75" t="s">
        <v>14</v>
      </c>
      <c r="J3" s="77"/>
      <c r="K3" s="75"/>
      <c r="L3" s="76"/>
      <c r="M3" s="77"/>
    </row>
    <row r="4" spans="1:25" ht="20.85" customHeight="1">
      <c r="A4" s="100"/>
      <c r="B4" s="101"/>
      <c r="C4" s="104"/>
      <c r="D4" s="105"/>
      <c r="E4" s="106"/>
      <c r="F4" s="107"/>
      <c r="G4" s="107"/>
      <c r="H4" s="108"/>
      <c r="I4" s="104"/>
      <c r="J4" s="105"/>
      <c r="K4" s="104"/>
      <c r="L4" s="109"/>
      <c r="M4" s="105"/>
    </row>
    <row r="5" spans="1:25" ht="20.85" customHeight="1">
      <c r="A5" s="100"/>
      <c r="B5" s="101"/>
      <c r="C5" s="75" t="s">
        <v>15</v>
      </c>
      <c r="D5" s="77"/>
      <c r="E5" s="110"/>
      <c r="F5" s="111"/>
      <c r="G5" s="111"/>
      <c r="H5" s="111"/>
      <c r="I5" s="111"/>
      <c r="J5" s="111"/>
      <c r="K5" s="111"/>
      <c r="L5" s="111"/>
      <c r="M5" s="112"/>
    </row>
    <row r="6" spans="1:25" ht="20.85" customHeight="1">
      <c r="A6" s="102"/>
      <c r="B6" s="103"/>
      <c r="C6" s="104"/>
      <c r="D6" s="105"/>
      <c r="E6" s="113"/>
      <c r="F6" s="114"/>
      <c r="G6" s="114"/>
      <c r="H6" s="114"/>
      <c r="I6" s="114"/>
      <c r="J6" s="114"/>
      <c r="K6" s="114"/>
      <c r="L6" s="114"/>
      <c r="M6" s="115"/>
    </row>
    <row r="7" spans="1:25" ht="20.85" customHeight="1">
      <c r="A7" s="2"/>
      <c r="M7" s="25"/>
    </row>
    <row r="8" spans="1:25" ht="41.45" customHeight="1">
      <c r="A8" s="3" t="s">
        <v>16</v>
      </c>
      <c r="B8" s="9"/>
      <c r="C8" s="10"/>
      <c r="D8" s="9"/>
      <c r="E8" s="11"/>
      <c r="F8" s="13"/>
      <c r="G8" s="16"/>
      <c r="H8" s="16"/>
      <c r="I8" s="18"/>
      <c r="J8" s="18"/>
      <c r="K8" s="11"/>
      <c r="L8" s="20" t="s">
        <v>17</v>
      </c>
      <c r="M8" s="25"/>
      <c r="S8" s="28"/>
    </row>
    <row r="9" spans="1:25" ht="13.7" customHeight="1">
      <c r="A9" s="2"/>
      <c r="G9" s="17"/>
      <c r="H9" s="17"/>
      <c r="M9" s="25"/>
    </row>
    <row r="10" spans="1:25" ht="13.7" customHeight="1">
      <c r="A10" s="2"/>
      <c r="G10" s="17"/>
      <c r="H10" s="17"/>
      <c r="M10" s="25"/>
    </row>
    <row r="11" spans="1:25" ht="13.7" customHeight="1">
      <c r="A11" s="2"/>
      <c r="M11" s="25"/>
    </row>
    <row r="12" spans="1:25" ht="20.85" customHeight="1">
      <c r="A12" s="2"/>
      <c r="E12" s="12" t="s">
        <v>34</v>
      </c>
      <c r="F12" s="73" t="s">
        <v>27</v>
      </c>
      <c r="G12" s="74"/>
      <c r="H12" s="74"/>
      <c r="I12" s="74"/>
      <c r="J12" s="74" t="s">
        <v>29</v>
      </c>
      <c r="K12" s="74"/>
      <c r="M12" s="25"/>
      <c r="R12" s="116"/>
      <c r="S12" s="116"/>
      <c r="T12" s="116"/>
      <c r="U12" s="116"/>
      <c r="V12" s="116"/>
      <c r="W12" s="116"/>
      <c r="X12" s="116"/>
      <c r="Y12" s="116"/>
    </row>
    <row r="13" spans="1:25" ht="20.85" customHeight="1">
      <c r="A13" s="2"/>
      <c r="F13" s="12" t="s">
        <v>39</v>
      </c>
      <c r="M13" s="25"/>
      <c r="R13" s="116"/>
      <c r="S13" s="116"/>
      <c r="T13" s="116"/>
      <c r="U13" s="116"/>
      <c r="V13" s="116"/>
      <c r="W13" s="116"/>
      <c r="X13" s="116"/>
      <c r="Y13" s="116"/>
    </row>
    <row r="14" spans="1:25" ht="20.85" customHeight="1">
      <c r="A14" s="2"/>
      <c r="M14" s="25"/>
    </row>
    <row r="15" spans="1:25" ht="20.85" customHeight="1">
      <c r="A15" s="117" t="s">
        <v>18</v>
      </c>
      <c r="B15" s="75" t="s">
        <v>20</v>
      </c>
      <c r="C15" s="77"/>
      <c r="D15" s="75" t="s">
        <v>4</v>
      </c>
      <c r="E15" s="77"/>
      <c r="F15" s="117" t="s">
        <v>21</v>
      </c>
      <c r="G15" s="117" t="s">
        <v>22</v>
      </c>
      <c r="H15" s="75" t="s">
        <v>23</v>
      </c>
      <c r="I15" s="77"/>
      <c r="J15" s="75" t="s">
        <v>24</v>
      </c>
      <c r="K15" s="76"/>
      <c r="L15" s="77"/>
      <c r="M15" s="117" t="s">
        <v>25</v>
      </c>
    </row>
    <row r="16" spans="1:25" ht="20.85" customHeight="1">
      <c r="A16" s="118"/>
      <c r="B16" s="104"/>
      <c r="C16" s="105"/>
      <c r="D16" s="104"/>
      <c r="E16" s="105"/>
      <c r="F16" s="118"/>
      <c r="G16" s="118"/>
      <c r="H16" s="104"/>
      <c r="I16" s="105"/>
      <c r="J16" s="78" t="s">
        <v>26</v>
      </c>
      <c r="K16" s="79"/>
      <c r="L16" s="21" t="s">
        <v>23</v>
      </c>
      <c r="M16" s="118"/>
    </row>
    <row r="17" spans="1:13" ht="20.85" customHeight="1">
      <c r="A17" s="4"/>
      <c r="B17" s="80"/>
      <c r="C17" s="81"/>
      <c r="D17" s="82"/>
      <c r="E17" s="83"/>
      <c r="F17" s="14"/>
      <c r="G17" s="14"/>
      <c r="H17" s="84"/>
      <c r="I17" s="85"/>
      <c r="J17" s="86"/>
      <c r="K17" s="87"/>
      <c r="L17" s="22"/>
      <c r="M17" s="26"/>
    </row>
    <row r="18" spans="1:13" ht="20.85" customHeight="1">
      <c r="A18" s="5" t="s">
        <v>31</v>
      </c>
      <c r="B18" s="88" t="s">
        <v>38</v>
      </c>
      <c r="C18" s="89"/>
      <c r="D18" s="90" t="s">
        <v>33</v>
      </c>
      <c r="E18" s="91"/>
      <c r="F18" s="15">
        <v>1</v>
      </c>
      <c r="G18" s="15"/>
      <c r="H18" s="92"/>
      <c r="I18" s="93"/>
      <c r="J18" s="94"/>
      <c r="K18" s="95"/>
      <c r="L18" s="23"/>
      <c r="M18" s="27"/>
    </row>
    <row r="19" spans="1:13" ht="20.85" customHeight="1">
      <c r="A19" s="6"/>
      <c r="B19" s="80"/>
      <c r="C19" s="81"/>
      <c r="D19" s="82"/>
      <c r="E19" s="83"/>
      <c r="F19" s="14"/>
      <c r="G19" s="14"/>
      <c r="H19" s="84"/>
      <c r="I19" s="85"/>
      <c r="J19" s="86"/>
      <c r="K19" s="87"/>
      <c r="L19" s="22"/>
      <c r="M19" s="26"/>
    </row>
    <row r="20" spans="1:13" ht="20.85" customHeight="1">
      <c r="A20" s="5"/>
      <c r="B20" s="88"/>
      <c r="C20" s="89"/>
      <c r="D20" s="90"/>
      <c r="E20" s="91"/>
      <c r="F20" s="15"/>
      <c r="G20" s="15"/>
      <c r="H20" s="92"/>
      <c r="I20" s="93"/>
      <c r="J20" s="94"/>
      <c r="K20" s="95"/>
      <c r="L20" s="23"/>
      <c r="M20" s="27"/>
    </row>
    <row r="21" spans="1:13" ht="20.85" customHeight="1">
      <c r="A21" s="7"/>
      <c r="B21" s="80"/>
      <c r="C21" s="81"/>
      <c r="D21" s="82"/>
      <c r="E21" s="83"/>
      <c r="F21" s="14"/>
      <c r="G21" s="14"/>
      <c r="H21" s="84"/>
      <c r="I21" s="85"/>
      <c r="J21" s="86"/>
      <c r="K21" s="87"/>
      <c r="L21" s="22"/>
      <c r="M21" s="26"/>
    </row>
    <row r="22" spans="1:13" ht="20.85" customHeight="1">
      <c r="A22" s="5"/>
      <c r="B22" s="88"/>
      <c r="C22" s="89"/>
      <c r="D22" s="90"/>
      <c r="E22" s="91"/>
      <c r="F22" s="15"/>
      <c r="G22" s="15"/>
      <c r="H22" s="92"/>
      <c r="I22" s="93"/>
      <c r="J22" s="94"/>
      <c r="K22" s="95"/>
      <c r="L22" s="23"/>
      <c r="M22" s="27"/>
    </row>
    <row r="23" spans="1:13" ht="20.85" customHeight="1">
      <c r="A23" s="6"/>
      <c r="B23" s="80"/>
      <c r="C23" s="81"/>
      <c r="D23" s="82"/>
      <c r="E23" s="83"/>
      <c r="F23" s="14"/>
      <c r="G23" s="14"/>
      <c r="H23" s="84"/>
      <c r="I23" s="85"/>
      <c r="J23" s="86"/>
      <c r="K23" s="87"/>
      <c r="L23" s="22"/>
      <c r="M23" s="26"/>
    </row>
    <row r="24" spans="1:13" ht="20.85" customHeight="1">
      <c r="A24" s="5"/>
      <c r="B24" s="88"/>
      <c r="C24" s="89"/>
      <c r="D24" s="90"/>
      <c r="E24" s="91"/>
      <c r="F24" s="15"/>
      <c r="G24" s="15"/>
      <c r="H24" s="92"/>
      <c r="I24" s="93"/>
      <c r="J24" s="94"/>
      <c r="K24" s="95"/>
      <c r="L24" s="23"/>
      <c r="M24" s="27"/>
    </row>
    <row r="25" spans="1:13" ht="20.85" customHeight="1">
      <c r="A25" s="7"/>
      <c r="B25" s="80"/>
      <c r="C25" s="81"/>
      <c r="D25" s="82"/>
      <c r="E25" s="83"/>
      <c r="F25" s="14"/>
      <c r="G25" s="14"/>
      <c r="H25" s="84"/>
      <c r="I25" s="85"/>
      <c r="J25" s="86"/>
      <c r="K25" s="87"/>
      <c r="L25" s="22"/>
      <c r="M25" s="26"/>
    </row>
    <row r="26" spans="1:13" ht="20.85" customHeight="1">
      <c r="A26" s="5"/>
      <c r="B26" s="88"/>
      <c r="C26" s="89"/>
      <c r="D26" s="90"/>
      <c r="E26" s="91"/>
      <c r="F26" s="15"/>
      <c r="G26" s="15"/>
      <c r="H26" s="92"/>
      <c r="I26" s="93"/>
      <c r="J26" s="94"/>
      <c r="K26" s="95"/>
      <c r="L26" s="23"/>
      <c r="M26" s="27"/>
    </row>
    <row r="27" spans="1:13" ht="20.85" customHeight="1">
      <c r="A27" s="6"/>
      <c r="B27" s="80"/>
      <c r="C27" s="81"/>
      <c r="D27" s="82"/>
      <c r="E27" s="83"/>
      <c r="F27" s="14"/>
      <c r="G27" s="14"/>
      <c r="H27" s="84"/>
      <c r="I27" s="85"/>
      <c r="J27" s="86"/>
      <c r="K27" s="87"/>
      <c r="L27" s="22"/>
      <c r="M27" s="26"/>
    </row>
    <row r="28" spans="1:13" ht="20.85" customHeight="1">
      <c r="A28" s="5"/>
      <c r="B28" s="88"/>
      <c r="C28" s="89"/>
      <c r="D28" s="90"/>
      <c r="E28" s="91"/>
      <c r="F28" s="15"/>
      <c r="G28" s="15"/>
      <c r="H28" s="92"/>
      <c r="I28" s="93"/>
      <c r="J28" s="94"/>
      <c r="K28" s="95"/>
      <c r="L28" s="23"/>
      <c r="M28" s="27"/>
    </row>
    <row r="29" spans="1:13" ht="20.85" customHeight="1">
      <c r="A29" s="7"/>
      <c r="B29" s="80"/>
      <c r="C29" s="81"/>
      <c r="D29" s="82"/>
      <c r="E29" s="83"/>
      <c r="F29" s="14"/>
      <c r="G29" s="14"/>
      <c r="H29" s="84"/>
      <c r="I29" s="85"/>
      <c r="J29" s="86"/>
      <c r="K29" s="87"/>
      <c r="L29" s="22"/>
      <c r="M29" s="26"/>
    </row>
    <row r="30" spans="1:13" ht="20.85" customHeight="1">
      <c r="A30" s="5"/>
      <c r="B30" s="88"/>
      <c r="C30" s="89"/>
      <c r="D30" s="90"/>
      <c r="E30" s="91"/>
      <c r="F30" s="15"/>
      <c r="G30" s="15"/>
      <c r="H30" s="92"/>
      <c r="I30" s="93"/>
      <c r="J30" s="94"/>
      <c r="K30" s="95"/>
      <c r="L30" s="23"/>
      <c r="M30" s="27"/>
    </row>
    <row r="31" spans="1:13" ht="20.85" customHeight="1">
      <c r="A31" s="6"/>
      <c r="B31" s="80"/>
      <c r="C31" s="81"/>
      <c r="D31" s="82"/>
      <c r="E31" s="83"/>
      <c r="F31" s="14"/>
      <c r="G31" s="14"/>
      <c r="H31" s="84"/>
      <c r="I31" s="85"/>
      <c r="J31" s="86"/>
      <c r="K31" s="87"/>
      <c r="L31" s="22"/>
      <c r="M31" s="26"/>
    </row>
    <row r="32" spans="1:13" ht="20.85" customHeight="1">
      <c r="A32" s="5"/>
      <c r="B32" s="88"/>
      <c r="C32" s="89"/>
      <c r="D32" s="90"/>
      <c r="E32" s="91"/>
      <c r="F32" s="15"/>
      <c r="G32" s="15"/>
      <c r="H32" s="92"/>
      <c r="I32" s="93"/>
      <c r="J32" s="94"/>
      <c r="K32" s="95"/>
      <c r="L32" s="23"/>
      <c r="M32" s="27"/>
    </row>
    <row r="33" spans="1:13" ht="20.85" customHeight="1">
      <c r="A33" s="7"/>
      <c r="B33" s="80"/>
      <c r="C33" s="81"/>
      <c r="D33" s="82"/>
      <c r="E33" s="83"/>
      <c r="F33" s="14"/>
      <c r="G33" s="14"/>
      <c r="H33" s="84"/>
      <c r="I33" s="85"/>
      <c r="J33" s="86"/>
      <c r="K33" s="87"/>
      <c r="L33" s="22"/>
      <c r="M33" s="26"/>
    </row>
    <row r="34" spans="1:13" ht="20.85" customHeight="1">
      <c r="A34" s="5"/>
      <c r="B34" s="88"/>
      <c r="C34" s="89"/>
      <c r="D34" s="90"/>
      <c r="E34" s="91"/>
      <c r="F34" s="15"/>
      <c r="G34" s="15"/>
      <c r="H34" s="92"/>
      <c r="I34" s="93"/>
      <c r="J34" s="94"/>
      <c r="K34" s="95"/>
      <c r="L34" s="23"/>
      <c r="M34" s="27"/>
    </row>
    <row r="35" spans="1:13" ht="20.85" customHeight="1">
      <c r="A35" s="6"/>
      <c r="B35" s="80"/>
      <c r="C35" s="81"/>
      <c r="D35" s="82"/>
      <c r="E35" s="83"/>
      <c r="F35" s="14"/>
      <c r="G35" s="14"/>
      <c r="H35" s="84"/>
      <c r="I35" s="85"/>
      <c r="J35" s="86"/>
      <c r="K35" s="87"/>
      <c r="L35" s="22"/>
      <c r="M35" s="26"/>
    </row>
    <row r="36" spans="1:13" ht="20.85" customHeight="1">
      <c r="A36" s="5"/>
      <c r="B36" s="88"/>
      <c r="C36" s="89"/>
      <c r="D36" s="90"/>
      <c r="E36" s="91"/>
      <c r="F36" s="15"/>
      <c r="G36" s="15"/>
      <c r="H36" s="92"/>
      <c r="I36" s="93"/>
      <c r="J36" s="94"/>
      <c r="K36" s="95"/>
      <c r="L36" s="23"/>
      <c r="M36" s="27"/>
    </row>
    <row r="37" spans="1:13" ht="20.85" customHeight="1">
      <c r="A37" s="7"/>
      <c r="B37" s="80"/>
      <c r="C37" s="81"/>
      <c r="D37" s="82"/>
      <c r="E37" s="83"/>
      <c r="F37" s="14"/>
      <c r="G37" s="14"/>
      <c r="H37" s="84"/>
      <c r="I37" s="85"/>
      <c r="J37" s="86"/>
      <c r="K37" s="87"/>
      <c r="L37" s="22"/>
      <c r="M37" s="26"/>
    </row>
    <row r="38" spans="1:13" ht="20.85" customHeight="1">
      <c r="A38" s="5"/>
      <c r="B38" s="88"/>
      <c r="C38" s="89"/>
      <c r="D38" s="90"/>
      <c r="E38" s="91"/>
      <c r="F38" s="15"/>
      <c r="G38" s="15"/>
      <c r="H38" s="92"/>
      <c r="I38" s="93"/>
      <c r="J38" s="94"/>
      <c r="K38" s="95"/>
      <c r="L38" s="23"/>
      <c r="M38" s="27"/>
    </row>
    <row r="39" spans="1:13" ht="20.85" customHeight="1">
      <c r="A39" s="6"/>
      <c r="B39" s="80"/>
      <c r="C39" s="81"/>
      <c r="D39" s="82"/>
      <c r="E39" s="83"/>
      <c r="F39" s="14"/>
      <c r="G39" s="14"/>
      <c r="H39" s="84"/>
      <c r="I39" s="85"/>
      <c r="J39" s="86"/>
      <c r="K39" s="87"/>
      <c r="L39" s="22"/>
      <c r="M39" s="26"/>
    </row>
    <row r="40" spans="1:13" ht="20.85" customHeight="1">
      <c r="A40" s="5"/>
      <c r="B40" s="88"/>
      <c r="C40" s="89"/>
      <c r="D40" s="90"/>
      <c r="E40" s="91"/>
      <c r="F40" s="15"/>
      <c r="G40" s="15"/>
      <c r="H40" s="92"/>
      <c r="I40" s="93"/>
      <c r="J40" s="94"/>
      <c r="K40" s="95"/>
      <c r="L40" s="23"/>
      <c r="M40" s="27"/>
    </row>
    <row r="41" spans="1:13" ht="20.85" customHeight="1">
      <c r="A41" s="7"/>
      <c r="B41" s="80"/>
      <c r="C41" s="81"/>
      <c r="D41" s="82"/>
      <c r="E41" s="83"/>
      <c r="F41" s="14"/>
      <c r="G41" s="14"/>
      <c r="H41" s="84"/>
      <c r="I41" s="96"/>
      <c r="J41" s="86"/>
      <c r="K41" s="87"/>
      <c r="L41" s="22"/>
      <c r="M41" s="26"/>
    </row>
    <row r="42" spans="1:13" ht="20.85" customHeight="1">
      <c r="A42" s="8" t="s">
        <v>29</v>
      </c>
      <c r="B42" s="88"/>
      <c r="C42" s="89"/>
      <c r="D42" s="90"/>
      <c r="E42" s="91"/>
      <c r="F42" s="15"/>
      <c r="G42" s="15"/>
      <c r="H42" s="92"/>
      <c r="I42" s="97"/>
      <c r="J42" s="94"/>
      <c r="K42" s="95"/>
      <c r="L42" s="23"/>
      <c r="M42" s="27"/>
    </row>
    <row r="43" spans="1:13" ht="20.85" customHeight="1">
      <c r="A43" s="7"/>
      <c r="B43" s="80"/>
      <c r="C43" s="81"/>
      <c r="D43" s="82"/>
      <c r="E43" s="83"/>
      <c r="F43" s="14"/>
      <c r="G43" s="14"/>
      <c r="H43" s="84"/>
      <c r="I43" s="96"/>
      <c r="J43" s="86"/>
      <c r="K43" s="87"/>
      <c r="L43" s="22"/>
      <c r="M43" s="26"/>
    </row>
    <row r="44" spans="1:13" ht="20.85" customHeight="1">
      <c r="A44" s="5"/>
      <c r="B44" s="88"/>
      <c r="C44" s="89"/>
      <c r="D44" s="90"/>
      <c r="E44" s="91"/>
      <c r="F44" s="15"/>
      <c r="G44" s="15"/>
      <c r="H44" s="92"/>
      <c r="I44" s="97"/>
      <c r="J44" s="94"/>
      <c r="K44" s="95"/>
      <c r="L44" s="23"/>
      <c r="M44" s="27"/>
    </row>
    <row r="45" spans="1:13" ht="15" customHeight="1"/>
    <row r="46" spans="1:13" ht="15" customHeight="1"/>
    <row r="47" spans="1:13" ht="15" customHeight="1"/>
    <row r="48" spans="1:13" ht="15" customHeight="1"/>
    <row r="49" s="1" customFormat="1" ht="15" customHeight="1"/>
    <row r="50" s="1" customFormat="1" ht="15" customHeight="1"/>
    <row r="51" s="1" customFormat="1" ht="15" customHeight="1"/>
    <row r="52" s="1" customFormat="1" ht="15" customHeight="1"/>
    <row r="53" s="1" customFormat="1" ht="15" customHeight="1"/>
    <row r="54" s="1" customFormat="1" ht="15" customHeight="1"/>
    <row r="55" s="1" customFormat="1" ht="15" customHeight="1"/>
    <row r="56" s="1" customFormat="1" ht="15" customHeight="1"/>
    <row r="57" s="1" customFormat="1" ht="15" customHeight="1"/>
    <row r="58" s="1" customFormat="1" ht="15" customHeight="1"/>
    <row r="59" s="1" customFormat="1" ht="15" customHeight="1"/>
    <row r="60" s="1" customFormat="1" ht="15" customHeight="1"/>
    <row r="61" s="1" customFormat="1" ht="15" customHeight="1"/>
    <row r="62" s="1" customFormat="1" ht="15" customHeight="1"/>
    <row r="63" s="1" customFormat="1" ht="15" customHeight="1"/>
    <row r="64" s="1" customFormat="1" ht="15" customHeight="1"/>
    <row r="65" s="1" customFormat="1" ht="15" customHeight="1"/>
    <row r="66" s="1" customFormat="1" ht="15" customHeight="1"/>
    <row r="67" s="1" customFormat="1" ht="15" customHeight="1"/>
    <row r="68" s="1" customFormat="1" ht="15" customHeight="1"/>
    <row r="69" s="1" customFormat="1" ht="15" customHeight="1"/>
    <row r="70" s="1" customFormat="1" ht="15" customHeight="1"/>
    <row r="71" s="1" customFormat="1" ht="15" customHeight="1"/>
    <row r="72" s="1" customFormat="1" ht="15" customHeight="1"/>
    <row r="73" s="1" customFormat="1" ht="15" customHeight="1"/>
    <row r="74" s="1" customFormat="1" ht="15" customHeight="1"/>
    <row r="75" s="1" customFormat="1" ht="15" customHeight="1"/>
    <row r="76" s="1" customFormat="1" ht="15" customHeight="1"/>
    <row r="77" s="1" customFormat="1" ht="15" customHeight="1"/>
    <row r="78" s="1" customFormat="1" ht="15" customHeight="1"/>
    <row r="79" s="1" customFormat="1" ht="15" customHeight="1"/>
    <row r="80" s="1" customFormat="1" ht="15" customHeight="1"/>
    <row r="81" s="1" customFormat="1" ht="15" customHeight="1"/>
    <row r="82" s="1" customFormat="1" ht="15" customHeight="1"/>
    <row r="83" s="1" customFormat="1" ht="15" customHeight="1"/>
    <row r="90" s="1" customFormat="1" ht="15" customHeight="1"/>
  </sheetData>
  <mergeCells count="131">
    <mergeCell ref="R12:Y13"/>
    <mergeCell ref="A15:A16"/>
    <mergeCell ref="B15:C16"/>
    <mergeCell ref="D15:E16"/>
    <mergeCell ref="F15:F16"/>
    <mergeCell ref="G15:G16"/>
    <mergeCell ref="H15:I16"/>
    <mergeCell ref="M15:M16"/>
    <mergeCell ref="B43:C43"/>
    <mergeCell ref="D43:E43"/>
    <mergeCell ref="H43:I43"/>
    <mergeCell ref="J43:K43"/>
    <mergeCell ref="B44:C44"/>
    <mergeCell ref="D44:E44"/>
    <mergeCell ref="H44:I44"/>
    <mergeCell ref="J44:K44"/>
    <mergeCell ref="A3:B6"/>
    <mergeCell ref="C3:D4"/>
    <mergeCell ref="E3:H4"/>
    <mergeCell ref="I3:J4"/>
    <mergeCell ref="K3:M4"/>
    <mergeCell ref="C5:D6"/>
    <mergeCell ref="E5:M6"/>
    <mergeCell ref="B40:C40"/>
    <mergeCell ref="D40:E40"/>
    <mergeCell ref="H40:I40"/>
    <mergeCell ref="J40:K40"/>
    <mergeCell ref="B41:C41"/>
    <mergeCell ref="D41:E41"/>
    <mergeCell ref="H41:I41"/>
    <mergeCell ref="J41:K41"/>
    <mergeCell ref="B42:C42"/>
    <mergeCell ref="D42:E42"/>
    <mergeCell ref="H42:I42"/>
    <mergeCell ref="J42:K42"/>
    <mergeCell ref="B37:C37"/>
    <mergeCell ref="D37:E37"/>
    <mergeCell ref="H37:I37"/>
    <mergeCell ref="J37:K37"/>
    <mergeCell ref="B38:C38"/>
    <mergeCell ref="D38:E38"/>
    <mergeCell ref="H38:I38"/>
    <mergeCell ref="J38:K38"/>
    <mergeCell ref="B39:C39"/>
    <mergeCell ref="D39:E39"/>
    <mergeCell ref="H39:I39"/>
    <mergeCell ref="J39:K39"/>
    <mergeCell ref="B34:C34"/>
    <mergeCell ref="D34:E34"/>
    <mergeCell ref="H34:I34"/>
    <mergeCell ref="J34:K34"/>
    <mergeCell ref="B35:C35"/>
    <mergeCell ref="D35:E35"/>
    <mergeCell ref="H35:I35"/>
    <mergeCell ref="J35:K35"/>
    <mergeCell ref="B36:C36"/>
    <mergeCell ref="D36:E36"/>
    <mergeCell ref="H36:I36"/>
    <mergeCell ref="J36:K36"/>
    <mergeCell ref="B31:C31"/>
    <mergeCell ref="D31:E31"/>
    <mergeCell ref="H31:I31"/>
    <mergeCell ref="J31:K31"/>
    <mergeCell ref="B32:C32"/>
    <mergeCell ref="D32:E32"/>
    <mergeCell ref="H32:I32"/>
    <mergeCell ref="J32:K32"/>
    <mergeCell ref="B33:C33"/>
    <mergeCell ref="D33:E33"/>
    <mergeCell ref="H33:I33"/>
    <mergeCell ref="J33:K33"/>
    <mergeCell ref="B28:C28"/>
    <mergeCell ref="D28:E28"/>
    <mergeCell ref="H28:I28"/>
    <mergeCell ref="J28:K28"/>
    <mergeCell ref="B29:C29"/>
    <mergeCell ref="D29:E29"/>
    <mergeCell ref="H29:I29"/>
    <mergeCell ref="J29:K29"/>
    <mergeCell ref="B30:C30"/>
    <mergeCell ref="D30:E30"/>
    <mergeCell ref="H30:I30"/>
    <mergeCell ref="J30:K30"/>
    <mergeCell ref="B25:C25"/>
    <mergeCell ref="D25:E25"/>
    <mergeCell ref="H25:I25"/>
    <mergeCell ref="J25:K25"/>
    <mergeCell ref="B26:C26"/>
    <mergeCell ref="D26:E26"/>
    <mergeCell ref="H26:I26"/>
    <mergeCell ref="J26:K26"/>
    <mergeCell ref="B27:C27"/>
    <mergeCell ref="D27:E27"/>
    <mergeCell ref="H27:I27"/>
    <mergeCell ref="J27:K27"/>
    <mergeCell ref="B22:C22"/>
    <mergeCell ref="D22:E22"/>
    <mergeCell ref="H22:I22"/>
    <mergeCell ref="J22:K22"/>
    <mergeCell ref="B23:C23"/>
    <mergeCell ref="D23:E23"/>
    <mergeCell ref="H23:I23"/>
    <mergeCell ref="J23:K23"/>
    <mergeCell ref="B24:C24"/>
    <mergeCell ref="D24:E24"/>
    <mergeCell ref="H24:I24"/>
    <mergeCell ref="J24:K24"/>
    <mergeCell ref="B19:C19"/>
    <mergeCell ref="D19:E19"/>
    <mergeCell ref="H19:I19"/>
    <mergeCell ref="J19:K19"/>
    <mergeCell ref="B20:C20"/>
    <mergeCell ref="D20:E20"/>
    <mergeCell ref="H20:I20"/>
    <mergeCell ref="J20:K20"/>
    <mergeCell ref="B21:C21"/>
    <mergeCell ref="D21:E21"/>
    <mergeCell ref="H21:I21"/>
    <mergeCell ref="J21:K21"/>
    <mergeCell ref="F12:I12"/>
    <mergeCell ref="J12:K12"/>
    <mergeCell ref="J15:L15"/>
    <mergeCell ref="J16:K16"/>
    <mergeCell ref="B17:C17"/>
    <mergeCell ref="D17:E17"/>
    <mergeCell ref="H17:I17"/>
    <mergeCell ref="J17:K17"/>
    <mergeCell ref="B18:C18"/>
    <mergeCell ref="D18:E18"/>
    <mergeCell ref="H18:I18"/>
    <mergeCell ref="J18:K18"/>
  </mergeCells>
  <phoneticPr fontId="9"/>
  <printOptions horizontalCentered="1" verticalCentered="1"/>
  <pageMargins left="0.39370078740157483" right="0.39370078740157483" top="0.43307086614173229" bottom="0.19685039370078741" header="0.51181102362204722" footer="0.51181102362204722"/>
  <pageSetup paperSize="9" scale="6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K44"/>
  <sheetViews>
    <sheetView view="pageBreakPreview" zoomScale="60" zoomScaleNormal="55" workbookViewId="0">
      <selection activeCell="B3" sqref="B3:B4"/>
    </sheetView>
  </sheetViews>
  <sheetFormatPr defaultColWidth="9" defaultRowHeight="15"/>
  <cols>
    <col min="1" max="1" width="1.625" style="1" customWidth="1"/>
    <col min="2" max="2" width="40.625" style="1" customWidth="1"/>
    <col min="3" max="3" width="48.125" style="1" customWidth="1"/>
    <col min="4" max="4" width="10.625" style="1" customWidth="1"/>
    <col min="5" max="6" width="18.125" style="1" customWidth="1"/>
    <col min="7" max="7" width="25.625" style="1" customWidth="1"/>
    <col min="8" max="8" width="18.125" style="1" customWidth="1"/>
    <col min="9" max="9" width="25.625" style="1" customWidth="1"/>
    <col min="10" max="10" width="15.625" style="1" customWidth="1"/>
    <col min="11" max="11" width="8.125" style="1" customWidth="1"/>
    <col min="12" max="12" width="15.625" style="1" customWidth="1"/>
    <col min="13" max="13" width="5.625" style="1" customWidth="1"/>
    <col min="14" max="14" width="15.625" style="1" customWidth="1"/>
    <col min="15" max="15" width="5.625" style="1" customWidth="1"/>
    <col min="16" max="19" width="15.625" style="1" customWidth="1"/>
    <col min="20" max="20" width="10.625" style="1" customWidth="1"/>
    <col min="21" max="21" width="15.625" style="1" customWidth="1"/>
    <col min="22" max="22" width="4.75" style="1" customWidth="1"/>
    <col min="23" max="23" width="15.625" style="1" customWidth="1"/>
    <col min="24" max="16384" width="9" style="1"/>
  </cols>
  <sheetData>
    <row r="1" spans="2:11" ht="18.95" customHeight="1"/>
    <row r="2" spans="2:11" ht="20.100000000000001" customHeight="1">
      <c r="J2" s="43"/>
      <c r="K2" s="45"/>
    </row>
    <row r="3" spans="2:11" ht="20.100000000000001" customHeight="1">
      <c r="B3" s="125" t="s">
        <v>1</v>
      </c>
      <c r="C3" s="125" t="s">
        <v>0</v>
      </c>
      <c r="D3" s="125" t="s">
        <v>5</v>
      </c>
      <c r="E3" s="125" t="s">
        <v>6</v>
      </c>
      <c r="F3" s="125" t="s">
        <v>3</v>
      </c>
      <c r="G3" s="125" t="s">
        <v>7</v>
      </c>
      <c r="H3" s="119" t="s">
        <v>11</v>
      </c>
      <c r="I3" s="120"/>
      <c r="J3" s="127" t="s">
        <v>2</v>
      </c>
      <c r="K3" s="128"/>
    </row>
    <row r="4" spans="2:11" ht="20.100000000000001" customHeight="1">
      <c r="B4" s="126"/>
      <c r="C4" s="126"/>
      <c r="D4" s="126"/>
      <c r="E4" s="126"/>
      <c r="F4" s="126"/>
      <c r="G4" s="126"/>
      <c r="H4" s="37" t="s">
        <v>12</v>
      </c>
      <c r="I4" s="40" t="s">
        <v>7</v>
      </c>
      <c r="J4" s="129"/>
      <c r="K4" s="130"/>
    </row>
    <row r="5" spans="2:11" ht="22.5" customHeight="1">
      <c r="B5" s="29"/>
      <c r="C5" s="29"/>
      <c r="D5" s="32"/>
      <c r="E5" s="33"/>
      <c r="F5" s="35"/>
      <c r="G5" s="35"/>
      <c r="H5" s="38"/>
      <c r="I5" s="41"/>
      <c r="J5" s="121"/>
      <c r="K5" s="122"/>
    </row>
    <row r="6" spans="2:11" ht="22.5" customHeight="1">
      <c r="B6" s="30" t="s">
        <v>31</v>
      </c>
      <c r="C6" s="30"/>
      <c r="D6" s="31"/>
      <c r="E6" s="34"/>
      <c r="F6" s="36"/>
      <c r="G6" s="36"/>
      <c r="H6" s="39"/>
      <c r="I6" s="42" t="str">
        <f>IF(H6&lt;&gt;0,INT(F6*H6),"")</f>
        <v/>
      </c>
      <c r="J6" s="123"/>
      <c r="K6" s="124"/>
    </row>
    <row r="7" spans="2:11" ht="22.5" customHeight="1">
      <c r="B7" s="29"/>
      <c r="C7" s="29"/>
      <c r="D7" s="32"/>
      <c r="E7" s="33"/>
      <c r="F7" s="35"/>
      <c r="G7" s="35"/>
      <c r="H7" s="38"/>
      <c r="I7" s="41"/>
      <c r="J7" s="121"/>
      <c r="K7" s="122"/>
    </row>
    <row r="8" spans="2:11" ht="22.5" customHeight="1">
      <c r="B8" s="30" t="s">
        <v>55</v>
      </c>
      <c r="C8" s="30"/>
      <c r="D8" s="31"/>
      <c r="E8" s="34"/>
      <c r="F8" s="36"/>
      <c r="G8" s="36"/>
      <c r="H8" s="39"/>
      <c r="I8" s="42" t="str">
        <f>IF(H8&lt;&gt;0,INT(F8*H8),"")</f>
        <v/>
      </c>
      <c r="J8" s="123"/>
      <c r="K8" s="124"/>
    </row>
    <row r="9" spans="2:11" ht="22.5" customHeight="1">
      <c r="B9" s="29"/>
      <c r="C9" s="29"/>
      <c r="D9" s="32"/>
      <c r="E9" s="33"/>
      <c r="F9" s="35"/>
      <c r="G9" s="35"/>
      <c r="H9" s="38"/>
      <c r="I9" s="41"/>
      <c r="J9" s="121"/>
      <c r="K9" s="122"/>
    </row>
    <row r="10" spans="2:11" ht="22.5" customHeight="1">
      <c r="B10" s="30" t="s">
        <v>56</v>
      </c>
      <c r="C10" s="30"/>
      <c r="D10" s="31" t="s">
        <v>33</v>
      </c>
      <c r="E10" s="34">
        <v>1</v>
      </c>
      <c r="F10" s="36"/>
      <c r="G10" s="36"/>
      <c r="H10" s="39"/>
      <c r="I10" s="42" t="str">
        <f>IF(H10&lt;&gt;0,INT(F10*H10),"")</f>
        <v/>
      </c>
      <c r="J10" s="123"/>
      <c r="K10" s="124"/>
    </row>
    <row r="11" spans="2:11" ht="22.5" customHeight="1">
      <c r="B11" s="29"/>
      <c r="C11" s="29"/>
      <c r="D11" s="32"/>
      <c r="E11" s="33"/>
      <c r="F11" s="35"/>
      <c r="G11" s="35"/>
      <c r="H11" s="38"/>
      <c r="I11" s="41"/>
      <c r="J11" s="121"/>
      <c r="K11" s="122"/>
    </row>
    <row r="12" spans="2:11" ht="22.5" customHeight="1">
      <c r="B12" s="30" t="s">
        <v>53</v>
      </c>
      <c r="C12" s="30"/>
      <c r="D12" s="31" t="s">
        <v>33</v>
      </c>
      <c r="E12" s="34">
        <v>1</v>
      </c>
      <c r="F12" s="36"/>
      <c r="G12" s="36"/>
      <c r="H12" s="39"/>
      <c r="I12" s="42" t="str">
        <f>IF(H12&lt;&gt;0,INT(F12*H12),"")</f>
        <v/>
      </c>
      <c r="J12" s="123"/>
      <c r="K12" s="124"/>
    </row>
    <row r="13" spans="2:11" ht="22.5" customHeight="1">
      <c r="B13" s="29"/>
      <c r="C13" s="29"/>
      <c r="D13" s="32"/>
      <c r="E13" s="33"/>
      <c r="F13" s="35"/>
      <c r="G13" s="35"/>
      <c r="H13" s="38"/>
      <c r="I13" s="41"/>
      <c r="J13" s="121"/>
      <c r="K13" s="122"/>
    </row>
    <row r="14" spans="2:11" ht="22.5" customHeight="1">
      <c r="B14" s="30" t="s">
        <v>49</v>
      </c>
      <c r="C14" s="30"/>
      <c r="D14" s="31" t="s">
        <v>33</v>
      </c>
      <c r="E14" s="34">
        <v>1</v>
      </c>
      <c r="F14" s="36"/>
      <c r="G14" s="36"/>
      <c r="H14" s="39"/>
      <c r="I14" s="42" t="str">
        <f>IF(H14&lt;&gt;0,INT(F14*H14),"")</f>
        <v/>
      </c>
      <c r="J14" s="123"/>
      <c r="K14" s="124"/>
    </row>
    <row r="15" spans="2:11" ht="22.5" customHeight="1">
      <c r="B15" s="29"/>
      <c r="C15" s="29"/>
      <c r="D15" s="32"/>
      <c r="E15" s="33"/>
      <c r="F15" s="35"/>
      <c r="G15" s="35"/>
      <c r="H15" s="38"/>
      <c r="I15" s="41"/>
      <c r="J15" s="121"/>
      <c r="K15" s="122"/>
    </row>
    <row r="16" spans="2:11" ht="22.5" customHeight="1">
      <c r="B16" s="30"/>
      <c r="C16" s="30"/>
      <c r="D16" s="31"/>
      <c r="E16" s="34"/>
      <c r="F16" s="36"/>
      <c r="G16" s="36"/>
      <c r="H16" s="39"/>
      <c r="I16" s="42" t="str">
        <f>IF(H16&lt;&gt;0,INT(F16*H16),"")</f>
        <v/>
      </c>
      <c r="J16" s="123"/>
      <c r="K16" s="124"/>
    </row>
    <row r="17" spans="2:11" ht="22.5" customHeight="1">
      <c r="B17" s="29"/>
      <c r="C17" s="29"/>
      <c r="D17" s="32"/>
      <c r="E17" s="33"/>
      <c r="F17" s="35"/>
      <c r="G17" s="35"/>
      <c r="H17" s="38"/>
      <c r="I17" s="41"/>
      <c r="J17" s="121"/>
      <c r="K17" s="122"/>
    </row>
    <row r="18" spans="2:11" ht="22.5" customHeight="1">
      <c r="B18" s="30"/>
      <c r="C18" s="30"/>
      <c r="D18" s="31"/>
      <c r="E18" s="34"/>
      <c r="F18" s="36"/>
      <c r="G18" s="36"/>
      <c r="H18" s="39"/>
      <c r="I18" s="42" t="str">
        <f>IF(H18&lt;&gt;0,INT(F18*H18),"")</f>
        <v/>
      </c>
      <c r="J18" s="123"/>
      <c r="K18" s="124"/>
    </row>
    <row r="19" spans="2:11" ht="22.5" customHeight="1">
      <c r="B19" s="29"/>
      <c r="C19" s="29"/>
      <c r="D19" s="32"/>
      <c r="E19" s="33"/>
      <c r="F19" s="35"/>
      <c r="G19" s="35"/>
      <c r="H19" s="38"/>
      <c r="I19" s="41"/>
      <c r="J19" s="121"/>
      <c r="K19" s="122"/>
    </row>
    <row r="20" spans="2:11" ht="22.5" customHeight="1">
      <c r="B20" s="30"/>
      <c r="C20" s="30"/>
      <c r="D20" s="31"/>
      <c r="E20" s="34"/>
      <c r="F20" s="36"/>
      <c r="G20" s="36"/>
      <c r="H20" s="39"/>
      <c r="I20" s="42" t="str">
        <f>IF(H20&lt;&gt;0,INT(F20*H20),"")</f>
        <v/>
      </c>
      <c r="J20" s="123"/>
      <c r="K20" s="124"/>
    </row>
    <row r="21" spans="2:11" ht="22.5" customHeight="1">
      <c r="B21" s="29"/>
      <c r="C21" s="29"/>
      <c r="D21" s="32"/>
      <c r="E21" s="33"/>
      <c r="F21" s="35"/>
      <c r="G21" s="35"/>
      <c r="H21" s="38"/>
      <c r="I21" s="41"/>
      <c r="J21" s="121"/>
      <c r="K21" s="122"/>
    </row>
    <row r="22" spans="2:11" ht="22.5" customHeight="1">
      <c r="B22" s="30"/>
      <c r="C22" s="30"/>
      <c r="D22" s="31"/>
      <c r="E22" s="34"/>
      <c r="F22" s="36"/>
      <c r="G22" s="36"/>
      <c r="H22" s="39"/>
      <c r="I22" s="42" t="str">
        <f>IF(H22&lt;&gt;0,INT(F22*H22),"")</f>
        <v/>
      </c>
      <c r="J22" s="123"/>
      <c r="K22" s="124"/>
    </row>
    <row r="23" spans="2:11" ht="22.5" customHeight="1">
      <c r="B23" s="29"/>
      <c r="C23" s="29"/>
      <c r="D23" s="32"/>
      <c r="E23" s="33"/>
      <c r="F23" s="35"/>
      <c r="G23" s="35"/>
      <c r="H23" s="38"/>
      <c r="I23" s="41"/>
      <c r="J23" s="121"/>
      <c r="K23" s="122"/>
    </row>
    <row r="24" spans="2:11" ht="22.5" customHeight="1">
      <c r="B24" s="30"/>
      <c r="C24" s="30"/>
      <c r="D24" s="31"/>
      <c r="E24" s="34"/>
      <c r="F24" s="36"/>
      <c r="G24" s="36"/>
      <c r="H24" s="39"/>
      <c r="I24" s="42" t="str">
        <f>IF(H24&lt;&gt;0,INT(F24*H24),"")</f>
        <v/>
      </c>
      <c r="J24" s="123"/>
      <c r="K24" s="124"/>
    </row>
    <row r="25" spans="2:11" ht="22.5" customHeight="1">
      <c r="B25" s="29"/>
      <c r="C25" s="29"/>
      <c r="D25" s="32"/>
      <c r="E25" s="33"/>
      <c r="F25" s="35"/>
      <c r="G25" s="35"/>
      <c r="H25" s="38"/>
      <c r="I25" s="41"/>
      <c r="J25" s="121"/>
      <c r="K25" s="122"/>
    </row>
    <row r="26" spans="2:11" ht="22.5" customHeight="1">
      <c r="B26" s="30"/>
      <c r="C26" s="30"/>
      <c r="D26" s="31"/>
      <c r="E26" s="34"/>
      <c r="F26" s="36"/>
      <c r="G26" s="36"/>
      <c r="H26" s="39"/>
      <c r="I26" s="42" t="str">
        <f>IF(H26&lt;&gt;0,INT(F26*H26),"")</f>
        <v/>
      </c>
      <c r="J26" s="123"/>
      <c r="K26" s="124"/>
    </row>
    <row r="27" spans="2:11" ht="22.5" customHeight="1">
      <c r="B27" s="29"/>
      <c r="C27" s="29"/>
      <c r="D27" s="32"/>
      <c r="E27" s="33"/>
      <c r="F27" s="35"/>
      <c r="G27" s="35"/>
      <c r="H27" s="38"/>
      <c r="I27" s="41"/>
      <c r="J27" s="121"/>
      <c r="K27" s="122"/>
    </row>
    <row r="28" spans="2:11" ht="22.5" customHeight="1">
      <c r="B28" s="30"/>
      <c r="C28" s="30"/>
      <c r="D28" s="31"/>
      <c r="E28" s="34"/>
      <c r="F28" s="36"/>
      <c r="G28" s="36"/>
      <c r="H28" s="39"/>
      <c r="I28" s="42" t="str">
        <f>IF(H28&lt;&gt;0,INT(F28*H28),"")</f>
        <v/>
      </c>
      <c r="J28" s="123"/>
      <c r="K28" s="124"/>
    </row>
    <row r="29" spans="2:11" ht="22.5" customHeight="1">
      <c r="B29" s="29"/>
      <c r="C29" s="29"/>
      <c r="D29" s="32"/>
      <c r="E29" s="33"/>
      <c r="F29" s="35"/>
      <c r="G29" s="35"/>
      <c r="H29" s="38"/>
      <c r="I29" s="41"/>
      <c r="J29" s="121"/>
      <c r="K29" s="122"/>
    </row>
    <row r="30" spans="2:11" ht="22.5" customHeight="1">
      <c r="B30" s="30"/>
      <c r="C30" s="30"/>
      <c r="D30" s="31"/>
      <c r="E30" s="34"/>
      <c r="F30" s="36"/>
      <c r="G30" s="36"/>
      <c r="H30" s="39"/>
      <c r="I30" s="42" t="str">
        <f>IF(H30&lt;&gt;0,INT(F30*H30),"")</f>
        <v/>
      </c>
      <c r="J30" s="123"/>
      <c r="K30" s="124"/>
    </row>
    <row r="31" spans="2:11" ht="22.5" customHeight="1">
      <c r="B31" s="29"/>
      <c r="C31" s="29"/>
      <c r="D31" s="32"/>
      <c r="E31" s="33"/>
      <c r="F31" s="35"/>
      <c r="G31" s="35"/>
      <c r="H31" s="38"/>
      <c r="I31" s="41"/>
      <c r="J31" s="121"/>
      <c r="K31" s="122"/>
    </row>
    <row r="32" spans="2:11" ht="22.5" customHeight="1">
      <c r="B32" s="30"/>
      <c r="C32" s="30"/>
      <c r="D32" s="31"/>
      <c r="E32" s="34"/>
      <c r="F32" s="36"/>
      <c r="G32" s="36"/>
      <c r="H32" s="39"/>
      <c r="I32" s="42" t="str">
        <f>IF(H32&lt;&gt;0,INT(F32*H32),"")</f>
        <v/>
      </c>
      <c r="J32" s="123"/>
      <c r="K32" s="124"/>
    </row>
    <row r="33" spans="2:11" ht="22.5" customHeight="1">
      <c r="B33" s="29"/>
      <c r="C33" s="29"/>
      <c r="D33" s="32"/>
      <c r="E33" s="33"/>
      <c r="F33" s="35"/>
      <c r="G33" s="35"/>
      <c r="H33" s="38"/>
      <c r="I33" s="41"/>
      <c r="J33" s="121"/>
      <c r="K33" s="122"/>
    </row>
    <row r="34" spans="2:11" ht="22.5" customHeight="1">
      <c r="B34" s="30"/>
      <c r="C34" s="30"/>
      <c r="D34" s="31"/>
      <c r="E34" s="34"/>
      <c r="F34" s="36"/>
      <c r="G34" s="36"/>
      <c r="H34" s="39"/>
      <c r="I34" s="42" t="str">
        <f>IF(H34&lt;&gt;0,INT(F34*H34),"")</f>
        <v/>
      </c>
      <c r="J34" s="123"/>
      <c r="K34" s="124"/>
    </row>
    <row r="35" spans="2:11" ht="22.5" customHeight="1">
      <c r="B35" s="29"/>
      <c r="C35" s="29"/>
      <c r="D35" s="32"/>
      <c r="E35" s="33"/>
      <c r="F35" s="35"/>
      <c r="G35" s="35"/>
      <c r="H35" s="38"/>
      <c r="I35" s="41"/>
      <c r="J35" s="121"/>
      <c r="K35" s="122"/>
    </row>
    <row r="36" spans="2:11" ht="22.5" customHeight="1">
      <c r="B36" s="30"/>
      <c r="C36" s="30"/>
      <c r="D36" s="31"/>
      <c r="E36" s="34"/>
      <c r="F36" s="36"/>
      <c r="G36" s="36"/>
      <c r="H36" s="39"/>
      <c r="I36" s="42" t="str">
        <f>IF(H36&lt;&gt;0,INT(F36*H36),"")</f>
        <v/>
      </c>
      <c r="J36" s="123"/>
      <c r="K36" s="124"/>
    </row>
    <row r="37" spans="2:11" ht="22.5" customHeight="1">
      <c r="B37" s="29"/>
      <c r="C37" s="29"/>
      <c r="D37" s="32"/>
      <c r="E37" s="33"/>
      <c r="F37" s="35"/>
      <c r="G37" s="35"/>
      <c r="H37" s="38"/>
      <c r="I37" s="41"/>
      <c r="J37" s="121"/>
      <c r="K37" s="122"/>
    </row>
    <row r="38" spans="2:11" ht="22.5" customHeight="1">
      <c r="B38" s="30"/>
      <c r="C38" s="30"/>
      <c r="D38" s="31"/>
      <c r="E38" s="34"/>
      <c r="F38" s="36"/>
      <c r="G38" s="36"/>
      <c r="H38" s="39"/>
      <c r="I38" s="42" t="str">
        <f>IF(H38&lt;&gt;0,INT(F38*H38),"")</f>
        <v/>
      </c>
      <c r="J38" s="123"/>
      <c r="K38" s="124"/>
    </row>
    <row r="39" spans="2:11" ht="22.5" customHeight="1">
      <c r="B39" s="29"/>
      <c r="C39" s="29"/>
      <c r="D39" s="32"/>
      <c r="E39" s="33"/>
      <c r="F39" s="35"/>
      <c r="G39" s="35"/>
      <c r="H39" s="38"/>
      <c r="I39" s="41"/>
      <c r="J39" s="121"/>
      <c r="K39" s="122"/>
    </row>
    <row r="40" spans="2:11" ht="22.5" customHeight="1">
      <c r="B40" s="30"/>
      <c r="C40" s="30"/>
      <c r="D40" s="31"/>
      <c r="E40" s="34"/>
      <c r="F40" s="36"/>
      <c r="G40" s="36"/>
      <c r="H40" s="39"/>
      <c r="I40" s="42" t="str">
        <f>IF(H40&lt;&gt;0,INT(F40*H40),"")</f>
        <v/>
      </c>
      <c r="J40" s="123"/>
      <c r="K40" s="124"/>
    </row>
    <row r="41" spans="2:11" ht="22.5" customHeight="1">
      <c r="B41" s="29"/>
      <c r="C41" s="29"/>
      <c r="D41" s="32"/>
      <c r="E41" s="33"/>
      <c r="F41" s="35"/>
      <c r="G41" s="35"/>
      <c r="H41" s="38"/>
      <c r="I41" s="41"/>
      <c r="J41" s="121"/>
      <c r="K41" s="122"/>
    </row>
    <row r="42" spans="2:11" ht="22.5" customHeight="1">
      <c r="B42" s="30"/>
      <c r="C42" s="30"/>
      <c r="D42" s="31"/>
      <c r="E42" s="34"/>
      <c r="F42" s="36"/>
      <c r="G42" s="36"/>
      <c r="H42" s="39"/>
      <c r="I42" s="42" t="str">
        <f>IF(H42&lt;&gt;0,INT(F42*H42),"")</f>
        <v/>
      </c>
      <c r="J42" s="123"/>
      <c r="K42" s="124"/>
    </row>
    <row r="43" spans="2:11" ht="22.5" customHeight="1">
      <c r="B43" s="29"/>
      <c r="C43" s="29"/>
      <c r="D43" s="32"/>
      <c r="E43" s="33"/>
      <c r="F43" s="35"/>
      <c r="G43" s="35"/>
      <c r="H43" s="38"/>
      <c r="I43" s="41"/>
      <c r="J43" s="121"/>
      <c r="K43" s="122"/>
    </row>
    <row r="44" spans="2:11" ht="22.5" customHeight="1">
      <c r="B44" s="31" t="s">
        <v>28</v>
      </c>
      <c r="C44" s="30"/>
      <c r="D44" s="31"/>
      <c r="E44" s="34"/>
      <c r="F44" s="36" t="str">
        <f>IF(OR(E44="",N44=""),"",IF(E44=1,"",N44))</f>
        <v/>
      </c>
      <c r="G44" s="36">
        <f>SUM(G7:G42)</f>
        <v>0</v>
      </c>
      <c r="H44" s="39"/>
      <c r="I44" s="42" t="str">
        <f>IF(H44&lt;&gt;0,INT(F44*H44),"")</f>
        <v/>
      </c>
      <c r="J44" s="44"/>
      <c r="K44" s="46"/>
    </row>
  </sheetData>
  <mergeCells count="47">
    <mergeCell ref="G3:G4"/>
    <mergeCell ref="J3:K4"/>
    <mergeCell ref="B3:B4"/>
    <mergeCell ref="C3:C4"/>
    <mergeCell ref="D3:D4"/>
    <mergeCell ref="E3:E4"/>
    <mergeCell ref="F3:F4"/>
    <mergeCell ref="J39:K39"/>
    <mergeCell ref="J40:K40"/>
    <mergeCell ref="J41:K41"/>
    <mergeCell ref="J42:K42"/>
    <mergeCell ref="J43:K43"/>
    <mergeCell ref="J34:K34"/>
    <mergeCell ref="J35:K35"/>
    <mergeCell ref="J36:K36"/>
    <mergeCell ref="J37:K37"/>
    <mergeCell ref="J38:K38"/>
    <mergeCell ref="J29:K29"/>
    <mergeCell ref="J30:K30"/>
    <mergeCell ref="J31:K31"/>
    <mergeCell ref="J32:K32"/>
    <mergeCell ref="J33:K33"/>
    <mergeCell ref="J24:K24"/>
    <mergeCell ref="J25:K25"/>
    <mergeCell ref="J26:K26"/>
    <mergeCell ref="J27:K27"/>
    <mergeCell ref="J28:K28"/>
    <mergeCell ref="J19:K19"/>
    <mergeCell ref="J20:K20"/>
    <mergeCell ref="J21:K21"/>
    <mergeCell ref="J22:K22"/>
    <mergeCell ref="J23:K23"/>
    <mergeCell ref="J14:K14"/>
    <mergeCell ref="J15:K15"/>
    <mergeCell ref="J16:K16"/>
    <mergeCell ref="J17:K17"/>
    <mergeCell ref="J18:K18"/>
    <mergeCell ref="J9:K9"/>
    <mergeCell ref="J10:K10"/>
    <mergeCell ref="J11:K11"/>
    <mergeCell ref="J12:K12"/>
    <mergeCell ref="J13:K13"/>
    <mergeCell ref="H3:I3"/>
    <mergeCell ref="J5:K5"/>
    <mergeCell ref="J6:K6"/>
    <mergeCell ref="J7:K7"/>
    <mergeCell ref="J8:K8"/>
  </mergeCells>
  <phoneticPr fontId="9"/>
  <printOptions horizontalCentered="1" verticalCentered="1"/>
  <pageMargins left="0.39370078740157483" right="0.39370078740157483" top="0.43307086614173229" bottom="0.19685039370078741" header="0.31496062992125984" footer="0.51181102362204722"/>
  <pageSetup paperSize="9" scale="59" orientation="landscape" r:id="rId1"/>
  <headerFooter alignWithMargins="0">
    <oddHeader>&amp;R&amp;"ＭＳ 明朝,標準"&amp;16
&amp;P 頁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124"/>
  <sheetViews>
    <sheetView tabSelected="1" view="pageBreakPreview" zoomScale="55" zoomScaleNormal="55" zoomScaleSheetLayoutView="55" workbookViewId="0">
      <selection activeCell="B3" sqref="B3:B4"/>
    </sheetView>
  </sheetViews>
  <sheetFormatPr defaultColWidth="9" defaultRowHeight="15"/>
  <cols>
    <col min="1" max="1" width="1.625" style="1" customWidth="1"/>
    <col min="2" max="2" width="40.625" style="1" customWidth="1"/>
    <col min="3" max="3" width="48.125" style="1" customWidth="1"/>
    <col min="4" max="4" width="10.625" style="1" customWidth="1"/>
    <col min="5" max="6" width="18.125" style="1" customWidth="1"/>
    <col min="7" max="7" width="25.625" style="1" customWidth="1"/>
    <col min="8" max="8" width="18.125" style="1" customWidth="1"/>
    <col min="9" max="9" width="25.625" style="1" customWidth="1"/>
    <col min="10" max="10" width="15.625" style="1" customWidth="1"/>
    <col min="11" max="11" width="8.125" style="1" customWidth="1"/>
    <col min="12" max="12" width="15.625" style="1" customWidth="1"/>
    <col min="13" max="13" width="4.75" style="1" customWidth="1"/>
    <col min="14" max="14" width="15.625" style="1" customWidth="1"/>
    <col min="15" max="16384" width="9" style="1"/>
  </cols>
  <sheetData>
    <row r="1" spans="1:11" ht="18.95" customHeight="1"/>
    <row r="2" spans="1:11" ht="20.100000000000001" customHeight="1">
      <c r="J2" s="43"/>
      <c r="K2" s="45"/>
    </row>
    <row r="3" spans="1:11" ht="20.100000000000001" customHeight="1">
      <c r="B3" s="125" t="s">
        <v>1</v>
      </c>
      <c r="C3" s="125" t="s">
        <v>0</v>
      </c>
      <c r="D3" s="125" t="s">
        <v>5</v>
      </c>
      <c r="E3" s="125" t="s">
        <v>6</v>
      </c>
      <c r="F3" s="125" t="s">
        <v>3</v>
      </c>
      <c r="G3" s="125" t="s">
        <v>7</v>
      </c>
      <c r="H3" s="119" t="s">
        <v>11</v>
      </c>
      <c r="I3" s="120"/>
      <c r="J3" s="127" t="s">
        <v>2</v>
      </c>
      <c r="K3" s="128"/>
    </row>
    <row r="4" spans="1:11" ht="20.100000000000001" customHeight="1">
      <c r="B4" s="126"/>
      <c r="C4" s="126"/>
      <c r="D4" s="126"/>
      <c r="E4" s="126"/>
      <c r="F4" s="126"/>
      <c r="G4" s="126"/>
      <c r="H4" s="37" t="s">
        <v>12</v>
      </c>
      <c r="I4" s="40" t="s">
        <v>7</v>
      </c>
      <c r="J4" s="129"/>
      <c r="K4" s="130"/>
    </row>
    <row r="5" spans="1:11" ht="22.5" customHeight="1">
      <c r="B5" s="47"/>
      <c r="C5" s="52"/>
      <c r="D5" s="57"/>
      <c r="E5" s="59"/>
      <c r="F5" s="63"/>
      <c r="G5" s="63"/>
      <c r="H5" s="65"/>
      <c r="I5" s="67"/>
      <c r="J5" s="131"/>
      <c r="K5" s="132"/>
    </row>
    <row r="6" spans="1:11" ht="22.5" customHeight="1">
      <c r="B6" s="48" t="s">
        <v>37</v>
      </c>
      <c r="C6" s="48" t="s">
        <v>54</v>
      </c>
      <c r="D6" s="58"/>
      <c r="E6" s="60"/>
      <c r="F6" s="64"/>
      <c r="G6" s="64"/>
      <c r="H6" s="66"/>
      <c r="I6" s="68"/>
      <c r="J6" s="133"/>
      <c r="K6" s="134"/>
    </row>
    <row r="7" spans="1:11" ht="22.5" customHeight="1">
      <c r="B7" s="47"/>
      <c r="C7" s="53" t="s">
        <v>47</v>
      </c>
      <c r="D7" s="57"/>
      <c r="E7" s="59"/>
      <c r="F7" s="63"/>
      <c r="G7" s="63"/>
      <c r="H7" s="65"/>
      <c r="I7" s="67"/>
      <c r="J7" s="131"/>
      <c r="K7" s="132"/>
    </row>
    <row r="8" spans="1:11" ht="22.5" customHeight="1">
      <c r="B8" s="48" t="s">
        <v>10</v>
      </c>
      <c r="C8" s="48" t="s">
        <v>57</v>
      </c>
      <c r="D8" s="58" t="s">
        <v>30</v>
      </c>
      <c r="E8" s="60">
        <v>3</v>
      </c>
      <c r="F8" s="64"/>
      <c r="G8" s="64"/>
      <c r="H8" s="66"/>
      <c r="I8" s="68"/>
      <c r="J8" s="133"/>
      <c r="K8" s="134"/>
    </row>
    <row r="9" spans="1:11" ht="22.5" customHeight="1">
      <c r="B9" s="47"/>
      <c r="C9" s="53" t="s">
        <v>47</v>
      </c>
      <c r="D9" s="57"/>
      <c r="E9" s="59"/>
      <c r="F9" s="63"/>
      <c r="G9" s="63"/>
      <c r="H9" s="65"/>
      <c r="I9" s="67"/>
      <c r="J9" s="131"/>
      <c r="K9" s="132"/>
    </row>
    <row r="10" spans="1:11" ht="22.5" customHeight="1">
      <c r="A10" s="1" t="s">
        <v>40</v>
      </c>
      <c r="B10" s="49" t="s">
        <v>45</v>
      </c>
      <c r="C10" s="48" t="s">
        <v>60</v>
      </c>
      <c r="D10" s="58" t="s">
        <v>30</v>
      </c>
      <c r="E10" s="60">
        <v>2</v>
      </c>
      <c r="F10" s="64"/>
      <c r="G10" s="64"/>
      <c r="H10" s="66"/>
      <c r="I10" s="68"/>
      <c r="J10" s="133"/>
      <c r="K10" s="134"/>
    </row>
    <row r="11" spans="1:11" ht="22.5" customHeight="1">
      <c r="B11" s="47"/>
      <c r="C11" s="47"/>
      <c r="D11" s="57"/>
      <c r="E11" s="59"/>
      <c r="F11" s="63"/>
      <c r="G11" s="63"/>
      <c r="H11" s="65"/>
      <c r="I11" s="67"/>
      <c r="J11" s="131"/>
      <c r="K11" s="132"/>
    </row>
    <row r="12" spans="1:11" ht="22.5" customHeight="1">
      <c r="B12" s="49" t="s">
        <v>9</v>
      </c>
      <c r="C12" s="48" t="s">
        <v>61</v>
      </c>
      <c r="D12" s="58" t="s">
        <v>30</v>
      </c>
      <c r="E12" s="60">
        <v>6</v>
      </c>
      <c r="F12" s="64"/>
      <c r="G12" s="64"/>
      <c r="H12" s="66"/>
      <c r="I12" s="68"/>
      <c r="J12" s="133"/>
      <c r="K12" s="134"/>
    </row>
    <row r="13" spans="1:11" ht="22.5" customHeight="1">
      <c r="B13" s="50"/>
      <c r="C13" s="53" t="s">
        <v>47</v>
      </c>
      <c r="D13" s="57"/>
      <c r="E13" s="59"/>
      <c r="F13" s="63"/>
      <c r="G13" s="63"/>
      <c r="H13" s="65"/>
      <c r="I13" s="67"/>
      <c r="J13" s="131"/>
      <c r="K13" s="132"/>
    </row>
    <row r="14" spans="1:11" ht="22.5" customHeight="1">
      <c r="B14" s="49" t="s">
        <v>32</v>
      </c>
      <c r="C14" s="48" t="s">
        <v>48</v>
      </c>
      <c r="D14" s="58" t="s">
        <v>30</v>
      </c>
      <c r="E14" s="60">
        <v>2</v>
      </c>
      <c r="F14" s="64"/>
      <c r="G14" s="64"/>
      <c r="H14" s="66"/>
      <c r="I14" s="68"/>
      <c r="J14" s="133"/>
      <c r="K14" s="134"/>
    </row>
    <row r="15" spans="1:11" ht="22.5" customHeight="1">
      <c r="B15" s="50"/>
      <c r="C15" s="47"/>
      <c r="D15" s="57"/>
      <c r="E15" s="59"/>
      <c r="F15" s="63"/>
      <c r="G15" s="63"/>
      <c r="H15" s="65"/>
      <c r="I15" s="67"/>
      <c r="J15" s="131"/>
      <c r="K15" s="132"/>
    </row>
    <row r="16" spans="1:11" ht="22.5" customHeight="1">
      <c r="B16" s="49"/>
      <c r="C16" s="48"/>
      <c r="D16" s="58"/>
      <c r="E16" s="60"/>
      <c r="F16" s="64"/>
      <c r="G16" s="64"/>
      <c r="H16" s="66"/>
      <c r="I16" s="68"/>
      <c r="J16" s="133"/>
      <c r="K16" s="134"/>
    </row>
    <row r="17" spans="2:11" ht="22.5" customHeight="1">
      <c r="B17" s="50"/>
      <c r="C17" s="47"/>
      <c r="D17" s="57"/>
      <c r="E17" s="59"/>
      <c r="F17" s="63"/>
      <c r="G17" s="63"/>
      <c r="H17" s="65"/>
      <c r="I17" s="67"/>
      <c r="J17" s="131"/>
      <c r="K17" s="132"/>
    </row>
    <row r="18" spans="2:11" ht="22.5" customHeight="1">
      <c r="B18" s="49"/>
      <c r="C18" s="48"/>
      <c r="D18" s="58"/>
      <c r="E18" s="60"/>
      <c r="F18" s="64"/>
      <c r="G18" s="64"/>
      <c r="H18" s="66"/>
      <c r="I18" s="68"/>
      <c r="J18" s="133"/>
      <c r="K18" s="134"/>
    </row>
    <row r="19" spans="2:11" ht="22.5" customHeight="1">
      <c r="B19" s="50"/>
      <c r="C19" s="50"/>
      <c r="D19" s="57"/>
      <c r="E19" s="59"/>
      <c r="F19" s="63"/>
      <c r="G19" s="63"/>
      <c r="H19" s="65"/>
      <c r="I19" s="67"/>
      <c r="J19" s="131"/>
      <c r="K19" s="132"/>
    </row>
    <row r="20" spans="2:11" ht="22.5" customHeight="1">
      <c r="B20" s="49"/>
      <c r="C20" s="48"/>
      <c r="D20" s="58"/>
      <c r="E20" s="60"/>
      <c r="F20" s="64"/>
      <c r="G20" s="64"/>
      <c r="H20" s="66"/>
      <c r="I20" s="68"/>
      <c r="J20" s="133"/>
      <c r="K20" s="134"/>
    </row>
    <row r="21" spans="2:11" ht="22.5" customHeight="1">
      <c r="B21" s="50"/>
      <c r="C21" s="52"/>
      <c r="D21" s="57"/>
      <c r="E21" s="59"/>
      <c r="F21" s="63"/>
      <c r="G21" s="63"/>
      <c r="H21" s="65"/>
      <c r="I21" s="67"/>
      <c r="J21" s="131"/>
      <c r="K21" s="132"/>
    </row>
    <row r="22" spans="2:11" ht="22.5" customHeight="1">
      <c r="B22" s="49"/>
      <c r="C22" s="48"/>
      <c r="D22" s="58"/>
      <c r="E22" s="60"/>
      <c r="F22" s="64"/>
      <c r="G22" s="64"/>
      <c r="H22" s="66"/>
      <c r="I22" s="68"/>
      <c r="J22" s="133"/>
      <c r="K22" s="134"/>
    </row>
    <row r="23" spans="2:11" ht="22.5" customHeight="1">
      <c r="B23" s="50"/>
      <c r="C23" s="52"/>
      <c r="D23" s="57"/>
      <c r="E23" s="59"/>
      <c r="F23" s="63"/>
      <c r="G23" s="63"/>
      <c r="H23" s="65"/>
      <c r="I23" s="67"/>
      <c r="J23" s="131"/>
      <c r="K23" s="132"/>
    </row>
    <row r="24" spans="2:11" ht="22.5" customHeight="1">
      <c r="B24" s="49"/>
      <c r="C24" s="48"/>
      <c r="D24" s="58"/>
      <c r="E24" s="60"/>
      <c r="F24" s="64"/>
      <c r="G24" s="64"/>
      <c r="H24" s="66"/>
      <c r="I24" s="68"/>
      <c r="J24" s="133"/>
      <c r="K24" s="134"/>
    </row>
    <row r="25" spans="2:11" ht="22.5" customHeight="1">
      <c r="B25" s="50"/>
      <c r="C25" s="52"/>
      <c r="D25" s="57"/>
      <c r="E25" s="59"/>
      <c r="F25" s="63"/>
      <c r="G25" s="63"/>
      <c r="H25" s="65"/>
      <c r="I25" s="67"/>
      <c r="J25" s="131"/>
      <c r="K25" s="132"/>
    </row>
    <row r="26" spans="2:11" ht="22.5" customHeight="1">
      <c r="B26" s="49"/>
      <c r="C26" s="48"/>
      <c r="D26" s="58"/>
      <c r="E26" s="60"/>
      <c r="F26" s="64"/>
      <c r="G26" s="64"/>
      <c r="H26" s="66"/>
      <c r="I26" s="68"/>
      <c r="J26" s="133"/>
      <c r="K26" s="134"/>
    </row>
    <row r="27" spans="2:11" ht="22.5" customHeight="1">
      <c r="B27" s="47"/>
      <c r="C27" s="52"/>
      <c r="D27" s="57"/>
      <c r="E27" s="59"/>
      <c r="F27" s="63"/>
      <c r="G27" s="63"/>
      <c r="H27" s="65"/>
      <c r="I27" s="67"/>
      <c r="J27" s="131"/>
      <c r="K27" s="132"/>
    </row>
    <row r="28" spans="2:11" ht="22.5" customHeight="1">
      <c r="B28" s="49"/>
      <c r="C28" s="48"/>
      <c r="D28" s="58"/>
      <c r="E28" s="60"/>
      <c r="F28" s="64"/>
      <c r="G28" s="64"/>
      <c r="H28" s="66"/>
      <c r="I28" s="68"/>
      <c r="J28" s="133"/>
      <c r="K28" s="134"/>
    </row>
    <row r="29" spans="2:11" ht="22.5" customHeight="1">
      <c r="B29" s="47"/>
      <c r="C29" s="52"/>
      <c r="D29" s="57"/>
      <c r="E29" s="59"/>
      <c r="F29" s="63"/>
      <c r="G29" s="63"/>
      <c r="H29" s="65"/>
      <c r="I29" s="67"/>
      <c r="J29" s="131"/>
      <c r="K29" s="132"/>
    </row>
    <row r="30" spans="2:11" ht="22.5" customHeight="1">
      <c r="B30" s="48"/>
      <c r="C30" s="48"/>
      <c r="D30" s="58"/>
      <c r="E30" s="60"/>
      <c r="F30" s="64"/>
      <c r="G30" s="64"/>
      <c r="H30" s="66"/>
      <c r="I30" s="68"/>
      <c r="J30" s="133"/>
      <c r="K30" s="134"/>
    </row>
    <row r="31" spans="2:11" ht="22.5" customHeight="1">
      <c r="B31" s="47"/>
      <c r="C31" s="52"/>
      <c r="D31" s="57"/>
      <c r="E31" s="59"/>
      <c r="F31" s="63"/>
      <c r="G31" s="63"/>
      <c r="H31" s="65"/>
      <c r="I31" s="67"/>
      <c r="J31" s="131"/>
      <c r="K31" s="132"/>
    </row>
    <row r="32" spans="2:11" ht="22.5" customHeight="1">
      <c r="B32" s="49"/>
      <c r="C32" s="48"/>
      <c r="D32" s="58"/>
      <c r="E32" s="60"/>
      <c r="F32" s="64"/>
      <c r="G32" s="64"/>
      <c r="H32" s="66"/>
      <c r="I32" s="68"/>
      <c r="J32" s="133"/>
      <c r="K32" s="134"/>
    </row>
    <row r="33" spans="2:11" ht="22.5" customHeight="1">
      <c r="B33" s="47"/>
      <c r="C33" s="52"/>
      <c r="D33" s="57"/>
      <c r="E33" s="59"/>
      <c r="F33" s="63"/>
      <c r="G33" s="63"/>
      <c r="H33" s="65"/>
      <c r="I33" s="67"/>
      <c r="J33" s="131"/>
      <c r="K33" s="132"/>
    </row>
    <row r="34" spans="2:11" ht="22.5" customHeight="1">
      <c r="B34" s="49"/>
      <c r="C34" s="48"/>
      <c r="D34" s="58"/>
      <c r="E34" s="60"/>
      <c r="F34" s="64"/>
      <c r="G34" s="64"/>
      <c r="H34" s="66"/>
      <c r="I34" s="68"/>
      <c r="J34" s="133"/>
      <c r="K34" s="134"/>
    </row>
    <row r="35" spans="2:11" ht="22.5" customHeight="1">
      <c r="B35" s="47"/>
      <c r="C35" s="52"/>
      <c r="D35" s="57"/>
      <c r="E35" s="59"/>
      <c r="F35" s="63"/>
      <c r="G35" s="63"/>
      <c r="H35" s="65"/>
      <c r="I35" s="67"/>
      <c r="J35" s="131"/>
      <c r="K35" s="132"/>
    </row>
    <row r="36" spans="2:11" ht="22.5" customHeight="1">
      <c r="B36" s="49"/>
      <c r="C36" s="48"/>
      <c r="D36" s="58"/>
      <c r="E36" s="60"/>
      <c r="F36" s="64"/>
      <c r="G36" s="64"/>
      <c r="H36" s="66"/>
      <c r="I36" s="68"/>
      <c r="J36" s="133"/>
      <c r="K36" s="134"/>
    </row>
    <row r="37" spans="2:11" ht="22.5" customHeight="1">
      <c r="B37" s="47"/>
      <c r="C37" s="52"/>
      <c r="D37" s="57"/>
      <c r="E37" s="59"/>
      <c r="F37" s="63"/>
      <c r="G37" s="63"/>
      <c r="H37" s="65"/>
      <c r="I37" s="67"/>
      <c r="J37" s="131"/>
      <c r="K37" s="132"/>
    </row>
    <row r="38" spans="2:11" ht="22.5" customHeight="1">
      <c r="B38" s="49"/>
      <c r="C38" s="48"/>
      <c r="D38" s="58"/>
      <c r="E38" s="60"/>
      <c r="F38" s="64"/>
      <c r="G38" s="64"/>
      <c r="H38" s="66"/>
      <c r="I38" s="68"/>
      <c r="J38" s="133"/>
      <c r="K38" s="134"/>
    </row>
    <row r="39" spans="2:11" ht="22.5" customHeight="1">
      <c r="B39" s="47"/>
      <c r="C39" s="52"/>
      <c r="D39" s="57"/>
      <c r="E39" s="59"/>
      <c r="F39" s="63"/>
      <c r="G39" s="63"/>
      <c r="H39" s="65"/>
      <c r="I39" s="67"/>
      <c r="J39" s="131"/>
      <c r="K39" s="132"/>
    </row>
    <row r="40" spans="2:11" ht="22.5" customHeight="1">
      <c r="B40" s="49"/>
      <c r="C40" s="48"/>
      <c r="D40" s="58"/>
      <c r="E40" s="60"/>
      <c r="F40" s="64"/>
      <c r="G40" s="64"/>
      <c r="H40" s="66"/>
      <c r="I40" s="68"/>
      <c r="J40" s="133"/>
      <c r="K40" s="134"/>
    </row>
    <row r="41" spans="2:11" ht="22.5" customHeight="1">
      <c r="B41" s="47"/>
      <c r="C41" s="52"/>
      <c r="D41" s="57"/>
      <c r="E41" s="59"/>
      <c r="F41" s="63"/>
      <c r="G41" s="63"/>
      <c r="H41" s="65"/>
      <c r="I41" s="67"/>
      <c r="J41" s="131"/>
      <c r="K41" s="132"/>
    </row>
    <row r="42" spans="2:11" ht="22.5" customHeight="1">
      <c r="B42" s="51" t="s">
        <v>35</v>
      </c>
      <c r="C42" s="48"/>
      <c r="D42" s="58"/>
      <c r="E42" s="60"/>
      <c r="F42" s="64"/>
      <c r="G42" s="64"/>
      <c r="H42" s="66"/>
      <c r="I42" s="68"/>
      <c r="J42" s="133"/>
      <c r="K42" s="134"/>
    </row>
    <row r="43" spans="2:11" ht="22.5" customHeight="1">
      <c r="B43" s="47"/>
      <c r="C43" s="52"/>
      <c r="D43" s="57"/>
      <c r="E43" s="59"/>
      <c r="F43" s="63"/>
      <c r="G43" s="63"/>
      <c r="H43" s="65"/>
      <c r="I43" s="67"/>
      <c r="J43" s="131"/>
      <c r="K43" s="132"/>
    </row>
    <row r="44" spans="2:11" ht="22.5" customHeight="1">
      <c r="B44" s="49"/>
      <c r="C44" s="48"/>
      <c r="D44" s="58"/>
      <c r="E44" s="60"/>
      <c r="F44" s="64"/>
      <c r="G44" s="64"/>
      <c r="H44" s="66"/>
      <c r="I44" s="68"/>
      <c r="J44" s="133"/>
      <c r="K44" s="134"/>
    </row>
    <row r="45" spans="2:11" ht="22.5" customHeight="1">
      <c r="B45" s="47"/>
      <c r="C45" s="52"/>
      <c r="D45" s="57"/>
      <c r="E45" s="59"/>
      <c r="F45" s="63"/>
      <c r="G45" s="63"/>
      <c r="H45" s="65"/>
      <c r="I45" s="67"/>
      <c r="J45" s="131"/>
      <c r="K45" s="132"/>
    </row>
    <row r="46" spans="2:11" ht="22.5" customHeight="1">
      <c r="B46" s="48" t="s">
        <v>51</v>
      </c>
      <c r="C46" s="48" t="s">
        <v>62</v>
      </c>
      <c r="D46" s="58"/>
      <c r="E46" s="60"/>
      <c r="F46" s="64"/>
      <c r="G46" s="64"/>
      <c r="H46" s="66"/>
      <c r="I46" s="68"/>
      <c r="J46" s="133"/>
      <c r="K46" s="134"/>
    </row>
    <row r="47" spans="2:11" ht="22.5" customHeight="1">
      <c r="B47" s="47"/>
      <c r="C47" s="53" t="s">
        <v>47</v>
      </c>
      <c r="D47" s="57"/>
      <c r="E47" s="59"/>
      <c r="F47" s="63"/>
      <c r="G47" s="63"/>
      <c r="H47" s="65"/>
      <c r="I47" s="67"/>
      <c r="J47" s="131"/>
      <c r="K47" s="132"/>
    </row>
    <row r="48" spans="2:11" ht="22.5" customHeight="1">
      <c r="B48" s="48" t="s">
        <v>36</v>
      </c>
      <c r="C48" s="48" t="s">
        <v>52</v>
      </c>
      <c r="D48" s="58" t="s">
        <v>30</v>
      </c>
      <c r="E48" s="60">
        <v>3</v>
      </c>
      <c r="F48" s="64"/>
      <c r="G48" s="64"/>
      <c r="H48" s="66"/>
      <c r="I48" s="68"/>
      <c r="J48" s="133"/>
      <c r="K48" s="134"/>
    </row>
    <row r="49" spans="2:11" ht="22.5" customHeight="1">
      <c r="B49" s="47"/>
      <c r="C49" s="53" t="s">
        <v>47</v>
      </c>
      <c r="D49" s="57"/>
      <c r="E49" s="59"/>
      <c r="F49" s="63"/>
      <c r="G49" s="63"/>
      <c r="H49" s="65"/>
      <c r="I49" s="67"/>
      <c r="J49" s="131"/>
      <c r="K49" s="132"/>
    </row>
    <row r="50" spans="2:11" ht="22.5" customHeight="1">
      <c r="B50" s="48" t="s">
        <v>36</v>
      </c>
      <c r="C50" s="48" t="s">
        <v>46</v>
      </c>
      <c r="D50" s="58" t="s">
        <v>30</v>
      </c>
      <c r="E50" s="60">
        <v>2</v>
      </c>
      <c r="F50" s="64"/>
      <c r="G50" s="64"/>
      <c r="H50" s="66"/>
      <c r="I50" s="68"/>
      <c r="J50" s="133"/>
      <c r="K50" s="134"/>
    </row>
    <row r="51" spans="2:11" ht="22.5" customHeight="1">
      <c r="B51" s="47"/>
      <c r="C51" s="53" t="s">
        <v>47</v>
      </c>
      <c r="D51" s="57"/>
      <c r="E51" s="59"/>
      <c r="F51" s="63"/>
      <c r="G51" s="63"/>
      <c r="H51" s="65"/>
      <c r="I51" s="67"/>
      <c r="J51" s="131"/>
      <c r="K51" s="132"/>
    </row>
    <row r="52" spans="2:11" ht="22.5" customHeight="1">
      <c r="B52" s="49" t="s">
        <v>19</v>
      </c>
      <c r="C52" s="48" t="s">
        <v>63</v>
      </c>
      <c r="D52" s="58" t="s">
        <v>30</v>
      </c>
      <c r="E52" s="60">
        <v>6</v>
      </c>
      <c r="F52" s="64"/>
      <c r="G52" s="64"/>
      <c r="H52" s="66"/>
      <c r="I52" s="68"/>
      <c r="J52" s="133"/>
      <c r="K52" s="134"/>
    </row>
    <row r="53" spans="2:11" ht="22.5" customHeight="1">
      <c r="B53" s="50"/>
      <c r="C53" s="53" t="s">
        <v>47</v>
      </c>
      <c r="D53" s="57"/>
      <c r="E53" s="59"/>
      <c r="F53" s="63"/>
      <c r="G53" s="63"/>
      <c r="H53" s="65"/>
      <c r="I53" s="67"/>
      <c r="J53" s="131"/>
      <c r="K53" s="132"/>
    </row>
    <row r="54" spans="2:11" ht="22.5" customHeight="1">
      <c r="B54" s="49" t="s">
        <v>19</v>
      </c>
      <c r="C54" s="48" t="s">
        <v>44</v>
      </c>
      <c r="D54" s="58" t="s">
        <v>30</v>
      </c>
      <c r="E54" s="60">
        <v>2</v>
      </c>
      <c r="F54" s="64"/>
      <c r="G54" s="64"/>
      <c r="H54" s="66"/>
      <c r="I54" s="68"/>
      <c r="J54" s="133"/>
      <c r="K54" s="134"/>
    </row>
    <row r="55" spans="2:11" ht="22.5" customHeight="1">
      <c r="B55" s="47"/>
      <c r="C55" s="52"/>
      <c r="D55" s="57"/>
      <c r="E55" s="59"/>
      <c r="F55" s="63"/>
      <c r="G55" s="63"/>
      <c r="H55" s="65"/>
      <c r="I55" s="67"/>
      <c r="J55" s="131"/>
      <c r="K55" s="132"/>
    </row>
    <row r="56" spans="2:11" ht="22.5" customHeight="1">
      <c r="B56" s="49" t="s">
        <v>70</v>
      </c>
      <c r="C56" s="48" t="s">
        <v>58</v>
      </c>
      <c r="D56" s="58" t="s">
        <v>43</v>
      </c>
      <c r="E56" s="61">
        <v>3.4000000000000002E-2</v>
      </c>
      <c r="F56" s="64"/>
      <c r="G56" s="64"/>
      <c r="H56" s="66"/>
      <c r="I56" s="68"/>
      <c r="J56" s="133"/>
      <c r="K56" s="134"/>
    </row>
    <row r="57" spans="2:11" ht="22.5" customHeight="1">
      <c r="B57" s="47"/>
      <c r="C57" s="54" t="s">
        <v>72</v>
      </c>
      <c r="D57" s="57"/>
      <c r="E57" s="59"/>
      <c r="F57" s="63"/>
      <c r="G57" s="63"/>
      <c r="H57" s="65"/>
      <c r="I57" s="67"/>
      <c r="J57" s="131"/>
      <c r="K57" s="132"/>
    </row>
    <row r="58" spans="2:11" ht="22.5" customHeight="1">
      <c r="B58" s="48" t="s">
        <v>71</v>
      </c>
      <c r="C58" s="55" t="s">
        <v>73</v>
      </c>
      <c r="D58" s="58" t="s">
        <v>43</v>
      </c>
      <c r="E58" s="61">
        <v>3.4000000000000002E-2</v>
      </c>
      <c r="F58" s="64"/>
      <c r="G58" s="64"/>
      <c r="H58" s="66"/>
      <c r="I58" s="68"/>
      <c r="J58" s="133"/>
      <c r="K58" s="134"/>
    </row>
    <row r="59" spans="2:11" ht="22.5" customHeight="1">
      <c r="B59" s="47"/>
      <c r="C59" s="52"/>
      <c r="D59" s="57"/>
      <c r="E59" s="59"/>
      <c r="F59" s="63"/>
      <c r="G59" s="63"/>
      <c r="H59" s="65"/>
      <c r="I59" s="67"/>
      <c r="J59" s="131"/>
      <c r="K59" s="132"/>
    </row>
    <row r="60" spans="2:11" ht="22.5" customHeight="1">
      <c r="B60" s="48"/>
      <c r="C60" s="48"/>
      <c r="D60" s="58"/>
      <c r="E60" s="60"/>
      <c r="F60" s="64"/>
      <c r="G60" s="64"/>
      <c r="H60" s="66"/>
      <c r="I60" s="68"/>
      <c r="J60" s="133"/>
      <c r="K60" s="134"/>
    </row>
    <row r="61" spans="2:11" ht="22.5" customHeight="1">
      <c r="B61" s="47"/>
      <c r="C61" s="52"/>
      <c r="D61" s="57"/>
      <c r="E61" s="59"/>
      <c r="F61" s="63"/>
      <c r="G61" s="63"/>
      <c r="H61" s="65"/>
      <c r="I61" s="67"/>
      <c r="J61" s="131"/>
      <c r="K61" s="132"/>
    </row>
    <row r="62" spans="2:11" ht="22.5" customHeight="1">
      <c r="B62" s="48"/>
      <c r="C62" s="48"/>
      <c r="D62" s="58"/>
      <c r="E62" s="60"/>
      <c r="F62" s="64"/>
      <c r="G62" s="64"/>
      <c r="H62" s="66"/>
      <c r="I62" s="68"/>
      <c r="J62" s="133"/>
      <c r="K62" s="134"/>
    </row>
    <row r="63" spans="2:11" ht="22.5" customHeight="1">
      <c r="B63" s="47"/>
      <c r="C63" s="52"/>
      <c r="D63" s="57"/>
      <c r="E63" s="59"/>
      <c r="F63" s="64"/>
      <c r="G63" s="64"/>
      <c r="H63" s="66"/>
      <c r="I63" s="68"/>
      <c r="J63" s="131"/>
      <c r="K63" s="132"/>
    </row>
    <row r="64" spans="2:11" ht="22.5" customHeight="1">
      <c r="B64" s="48"/>
      <c r="C64" s="48"/>
      <c r="D64" s="58"/>
      <c r="E64" s="60"/>
      <c r="F64" s="64"/>
      <c r="G64" s="64"/>
      <c r="H64" s="66"/>
      <c r="I64" s="68"/>
      <c r="J64" s="133"/>
      <c r="K64" s="134"/>
    </row>
    <row r="65" spans="2:11" ht="22.5" customHeight="1">
      <c r="B65" s="47"/>
      <c r="C65" s="52"/>
      <c r="D65" s="57"/>
      <c r="E65" s="59"/>
      <c r="F65" s="63"/>
      <c r="G65" s="63"/>
      <c r="H65" s="65"/>
      <c r="I65" s="67"/>
      <c r="J65" s="131"/>
      <c r="K65" s="132"/>
    </row>
    <row r="66" spans="2:11" ht="22.5" customHeight="1">
      <c r="B66" s="48"/>
      <c r="C66" s="48"/>
      <c r="D66" s="58"/>
      <c r="E66" s="60"/>
      <c r="F66" s="64"/>
      <c r="G66" s="64"/>
      <c r="H66" s="66"/>
      <c r="I66" s="68"/>
      <c r="J66" s="133"/>
      <c r="K66" s="134"/>
    </row>
    <row r="67" spans="2:11" ht="22.5" customHeight="1">
      <c r="B67" s="47"/>
      <c r="C67" s="52"/>
      <c r="D67" s="57"/>
      <c r="E67" s="59"/>
      <c r="F67" s="63"/>
      <c r="G67" s="63"/>
      <c r="H67" s="65"/>
      <c r="I67" s="67"/>
      <c r="J67" s="131"/>
      <c r="K67" s="132"/>
    </row>
    <row r="68" spans="2:11" ht="22.5" customHeight="1">
      <c r="B68" s="48"/>
      <c r="C68" s="48"/>
      <c r="D68" s="58"/>
      <c r="E68" s="60"/>
      <c r="F68" s="64"/>
      <c r="G68" s="64"/>
      <c r="H68" s="66"/>
      <c r="I68" s="68"/>
      <c r="J68" s="133"/>
      <c r="K68" s="134"/>
    </row>
    <row r="69" spans="2:11" ht="22.5" customHeight="1">
      <c r="B69" s="47"/>
      <c r="C69" s="52"/>
      <c r="D69" s="57"/>
      <c r="E69" s="59"/>
      <c r="F69" s="63"/>
      <c r="G69" s="63"/>
      <c r="H69" s="65"/>
      <c r="I69" s="67"/>
      <c r="J69" s="131"/>
      <c r="K69" s="132"/>
    </row>
    <row r="70" spans="2:11" ht="22.5" customHeight="1">
      <c r="B70" s="49"/>
      <c r="C70" s="48"/>
      <c r="D70" s="58"/>
      <c r="E70" s="60"/>
      <c r="F70" s="64"/>
      <c r="G70" s="64"/>
      <c r="H70" s="66"/>
      <c r="I70" s="68"/>
      <c r="J70" s="133"/>
      <c r="K70" s="134"/>
    </row>
    <row r="71" spans="2:11" ht="22.5" customHeight="1">
      <c r="B71" s="47"/>
      <c r="C71" s="52"/>
      <c r="D71" s="57"/>
      <c r="E71" s="59"/>
      <c r="F71" s="63"/>
      <c r="G71" s="63"/>
      <c r="H71" s="65"/>
      <c r="I71" s="67"/>
      <c r="J71" s="131"/>
      <c r="K71" s="132"/>
    </row>
    <row r="72" spans="2:11" ht="22.5" customHeight="1">
      <c r="B72" s="48"/>
      <c r="C72" s="48"/>
      <c r="D72" s="58"/>
      <c r="E72" s="60"/>
      <c r="F72" s="64"/>
      <c r="G72" s="64"/>
      <c r="H72" s="66"/>
      <c r="I72" s="68"/>
      <c r="J72" s="133"/>
      <c r="K72" s="134"/>
    </row>
    <row r="73" spans="2:11" ht="22.5" customHeight="1">
      <c r="B73" s="47"/>
      <c r="C73" s="52"/>
      <c r="D73" s="57"/>
      <c r="E73" s="59"/>
      <c r="F73" s="63"/>
      <c r="G73" s="63"/>
      <c r="H73" s="65"/>
      <c r="I73" s="67"/>
      <c r="J73" s="131"/>
      <c r="K73" s="132"/>
    </row>
    <row r="74" spans="2:11" ht="22.5" customHeight="1">
      <c r="B74" s="48"/>
      <c r="C74" s="48"/>
      <c r="D74" s="58"/>
      <c r="E74" s="60"/>
      <c r="F74" s="64"/>
      <c r="G74" s="64"/>
      <c r="H74" s="66"/>
      <c r="I74" s="68"/>
      <c r="J74" s="133"/>
      <c r="K74" s="134"/>
    </row>
    <row r="75" spans="2:11" ht="22.5" customHeight="1">
      <c r="B75" s="47"/>
      <c r="C75" s="52"/>
      <c r="D75" s="57"/>
      <c r="E75" s="59"/>
      <c r="F75" s="63"/>
      <c r="G75" s="63"/>
      <c r="H75" s="65"/>
      <c r="I75" s="67"/>
      <c r="J75" s="131"/>
      <c r="K75" s="132"/>
    </row>
    <row r="76" spans="2:11" ht="22.5" customHeight="1">
      <c r="B76" s="48"/>
      <c r="C76" s="48"/>
      <c r="D76" s="58"/>
      <c r="E76" s="60"/>
      <c r="F76" s="64"/>
      <c r="G76" s="64"/>
      <c r="H76" s="66"/>
      <c r="I76" s="68"/>
      <c r="J76" s="133"/>
      <c r="K76" s="134"/>
    </row>
    <row r="77" spans="2:11" ht="22.5" customHeight="1">
      <c r="B77" s="47"/>
      <c r="C77" s="52"/>
      <c r="D77" s="57"/>
      <c r="E77" s="59"/>
      <c r="F77" s="63"/>
      <c r="G77" s="63"/>
      <c r="H77" s="65"/>
      <c r="I77" s="67"/>
      <c r="J77" s="131"/>
      <c r="K77" s="132"/>
    </row>
    <row r="78" spans="2:11" ht="22.5" customHeight="1">
      <c r="B78" s="49"/>
      <c r="C78" s="48"/>
      <c r="D78" s="58"/>
      <c r="E78" s="60"/>
      <c r="F78" s="64"/>
      <c r="G78" s="64"/>
      <c r="H78" s="66"/>
      <c r="I78" s="68"/>
      <c r="J78" s="133"/>
      <c r="K78" s="134"/>
    </row>
    <row r="79" spans="2:11" ht="22.5" customHeight="1">
      <c r="B79" s="47"/>
      <c r="C79" s="52"/>
      <c r="D79" s="57"/>
      <c r="E79" s="59"/>
      <c r="F79" s="63"/>
      <c r="G79" s="63"/>
      <c r="H79" s="65"/>
      <c r="I79" s="67"/>
      <c r="J79" s="131"/>
      <c r="K79" s="132"/>
    </row>
    <row r="80" spans="2:11" ht="22.5" customHeight="1">
      <c r="B80" s="49"/>
      <c r="C80" s="48"/>
      <c r="D80" s="58"/>
      <c r="E80" s="60"/>
      <c r="F80" s="64"/>
      <c r="G80" s="64"/>
      <c r="H80" s="66"/>
      <c r="I80" s="68"/>
      <c r="J80" s="133"/>
      <c r="K80" s="134"/>
    </row>
    <row r="81" spans="2:11" ht="22.5" customHeight="1">
      <c r="B81" s="47"/>
      <c r="C81" s="52"/>
      <c r="D81" s="57"/>
      <c r="E81" s="59"/>
      <c r="F81" s="63"/>
      <c r="G81" s="63"/>
      <c r="H81" s="65"/>
      <c r="I81" s="67"/>
      <c r="J81" s="131"/>
      <c r="K81" s="132"/>
    </row>
    <row r="82" spans="2:11" ht="22.5" customHeight="1">
      <c r="B82" s="51" t="s">
        <v>35</v>
      </c>
      <c r="C82" s="48"/>
      <c r="D82" s="58"/>
      <c r="E82" s="60"/>
      <c r="F82" s="64"/>
      <c r="G82" s="64"/>
      <c r="H82" s="66"/>
      <c r="I82" s="68"/>
      <c r="J82" s="133"/>
      <c r="K82" s="134"/>
    </row>
    <row r="83" spans="2:11" ht="22.5" customHeight="1">
      <c r="B83" s="47"/>
      <c r="C83" s="52"/>
      <c r="D83" s="57"/>
      <c r="E83" s="59"/>
      <c r="F83" s="63"/>
      <c r="G83" s="63"/>
      <c r="H83" s="65"/>
      <c r="I83" s="67"/>
      <c r="J83" s="131"/>
      <c r="K83" s="132"/>
    </row>
    <row r="84" spans="2:11" ht="22.5" customHeight="1">
      <c r="B84" s="48"/>
      <c r="C84" s="48"/>
      <c r="D84" s="58"/>
      <c r="E84" s="60"/>
      <c r="F84" s="64"/>
      <c r="G84" s="64"/>
      <c r="H84" s="66"/>
      <c r="I84" s="68"/>
      <c r="J84" s="133"/>
      <c r="K84" s="134"/>
    </row>
    <row r="85" spans="2:11" ht="22.5" customHeight="1">
      <c r="B85" s="47"/>
      <c r="C85" s="52"/>
      <c r="D85" s="57"/>
      <c r="E85" s="59"/>
      <c r="F85" s="63"/>
      <c r="G85" s="63"/>
      <c r="H85" s="65"/>
      <c r="I85" s="67"/>
      <c r="J85" s="131"/>
      <c r="K85" s="132"/>
    </row>
    <row r="86" spans="2:11" ht="22.5" customHeight="1">
      <c r="B86" s="48" t="s">
        <v>59</v>
      </c>
      <c r="C86" s="48" t="s">
        <v>64</v>
      </c>
      <c r="D86" s="58"/>
      <c r="E86" s="60"/>
      <c r="F86" s="64"/>
      <c r="G86" s="64"/>
      <c r="H86" s="66"/>
      <c r="I86" s="68"/>
      <c r="J86" s="133"/>
      <c r="K86" s="134"/>
    </row>
    <row r="87" spans="2:11" ht="22.5" customHeight="1">
      <c r="B87" s="47"/>
      <c r="C87" s="52"/>
      <c r="D87" s="57"/>
      <c r="E87" s="59"/>
      <c r="F87" s="63"/>
      <c r="G87" s="63"/>
      <c r="H87" s="65"/>
      <c r="I87" s="67"/>
      <c r="J87" s="131"/>
      <c r="K87" s="132"/>
    </row>
    <row r="88" spans="2:11" ht="22.5" customHeight="1">
      <c r="B88" s="48" t="s">
        <v>65</v>
      </c>
      <c r="C88" s="48" t="s">
        <v>66</v>
      </c>
      <c r="D88" s="58" t="s">
        <v>67</v>
      </c>
      <c r="E88" s="62">
        <v>22.67</v>
      </c>
      <c r="F88" s="64"/>
      <c r="G88" s="64"/>
      <c r="H88" s="66"/>
      <c r="I88" s="68"/>
      <c r="J88" s="133"/>
      <c r="K88" s="134"/>
    </row>
    <row r="89" spans="2:11" ht="22.5" customHeight="1">
      <c r="B89" s="47"/>
      <c r="C89" s="52"/>
      <c r="D89" s="57"/>
      <c r="E89" s="59"/>
      <c r="F89" s="63"/>
      <c r="G89" s="63"/>
      <c r="H89" s="65"/>
      <c r="I89" s="67"/>
      <c r="J89" s="131"/>
      <c r="K89" s="132"/>
    </row>
    <row r="90" spans="2:11" ht="22.5" customHeight="1">
      <c r="B90" s="48" t="s">
        <v>65</v>
      </c>
      <c r="C90" s="56" t="s">
        <v>69</v>
      </c>
      <c r="D90" s="58" t="s">
        <v>42</v>
      </c>
      <c r="E90" s="60">
        <v>15</v>
      </c>
      <c r="F90" s="64"/>
      <c r="G90" s="64"/>
      <c r="H90" s="66"/>
      <c r="I90" s="68"/>
      <c r="J90" s="133"/>
      <c r="K90" s="134"/>
    </row>
    <row r="91" spans="2:11" ht="22.5" customHeight="1">
      <c r="B91" s="47"/>
      <c r="C91" s="52"/>
      <c r="D91" s="57"/>
      <c r="E91" s="59"/>
      <c r="F91" s="63"/>
      <c r="G91" s="63"/>
      <c r="H91" s="65"/>
      <c r="I91" s="67"/>
      <c r="J91" s="131"/>
      <c r="K91" s="132"/>
    </row>
    <row r="92" spans="2:11" ht="22.5" customHeight="1">
      <c r="B92" s="48"/>
      <c r="C92" s="48" t="s">
        <v>68</v>
      </c>
      <c r="D92" s="58" t="s">
        <v>41</v>
      </c>
      <c r="E92" s="60">
        <v>10</v>
      </c>
      <c r="F92" s="64"/>
      <c r="G92" s="64"/>
      <c r="H92" s="66"/>
      <c r="I92" s="68"/>
      <c r="J92" s="133"/>
      <c r="K92" s="134"/>
    </row>
    <row r="93" spans="2:11" ht="22.5" customHeight="1">
      <c r="B93" s="47"/>
      <c r="C93" s="52"/>
      <c r="D93" s="57"/>
      <c r="E93" s="59"/>
      <c r="F93" s="63"/>
      <c r="G93" s="63"/>
      <c r="H93" s="65"/>
      <c r="I93" s="67"/>
      <c r="J93" s="131"/>
      <c r="K93" s="132"/>
    </row>
    <row r="94" spans="2:11" ht="22.5" customHeight="1">
      <c r="B94" s="48"/>
      <c r="C94" s="48"/>
      <c r="D94" s="58"/>
      <c r="E94" s="61"/>
      <c r="F94" s="64"/>
      <c r="G94" s="64"/>
      <c r="H94" s="66"/>
      <c r="I94" s="68"/>
      <c r="J94" s="133"/>
      <c r="K94" s="134"/>
    </row>
    <row r="95" spans="2:11" ht="22.5" customHeight="1">
      <c r="B95" s="47"/>
      <c r="C95" s="52"/>
      <c r="D95" s="57"/>
      <c r="E95" s="59"/>
      <c r="F95" s="63"/>
      <c r="G95" s="63"/>
      <c r="H95" s="65"/>
      <c r="I95" s="67"/>
      <c r="J95" s="131"/>
      <c r="K95" s="132"/>
    </row>
    <row r="96" spans="2:11" ht="22.5" customHeight="1">
      <c r="B96" s="48"/>
      <c r="C96" s="48"/>
      <c r="D96" s="58"/>
      <c r="E96" s="60"/>
      <c r="F96" s="64"/>
      <c r="G96" s="64"/>
      <c r="H96" s="66"/>
      <c r="I96" s="68"/>
      <c r="J96" s="133"/>
      <c r="K96" s="134"/>
    </row>
    <row r="97" spans="2:11" ht="22.5" customHeight="1">
      <c r="B97" s="47"/>
      <c r="C97" s="52"/>
      <c r="D97" s="57"/>
      <c r="E97" s="59"/>
      <c r="F97" s="63"/>
      <c r="G97" s="63"/>
      <c r="H97" s="65"/>
      <c r="I97" s="67"/>
      <c r="J97" s="131"/>
      <c r="K97" s="132"/>
    </row>
    <row r="98" spans="2:11" ht="22.5" customHeight="1">
      <c r="B98" s="48"/>
      <c r="C98" s="48"/>
      <c r="D98" s="58"/>
      <c r="E98" s="60"/>
      <c r="F98" s="64"/>
      <c r="G98" s="64"/>
      <c r="H98" s="66"/>
      <c r="I98" s="68"/>
      <c r="J98" s="133"/>
      <c r="K98" s="134"/>
    </row>
    <row r="99" spans="2:11" ht="22.5" customHeight="1">
      <c r="B99" s="47"/>
      <c r="C99" s="52"/>
      <c r="D99" s="57"/>
      <c r="E99" s="59"/>
      <c r="F99" s="63"/>
      <c r="G99" s="63"/>
      <c r="H99" s="65"/>
      <c r="I99" s="67"/>
      <c r="J99" s="131"/>
      <c r="K99" s="132"/>
    </row>
    <row r="100" spans="2:11" ht="22.5" customHeight="1">
      <c r="B100" s="48"/>
      <c r="C100" s="48"/>
      <c r="D100" s="58"/>
      <c r="E100" s="60"/>
      <c r="F100" s="64"/>
      <c r="G100" s="64"/>
      <c r="H100" s="66"/>
      <c r="I100" s="68"/>
      <c r="J100" s="133"/>
      <c r="K100" s="134"/>
    </row>
    <row r="101" spans="2:11" ht="22.5" customHeight="1">
      <c r="B101" s="47"/>
      <c r="C101" s="52"/>
      <c r="D101" s="57"/>
      <c r="E101" s="59"/>
      <c r="F101" s="63"/>
      <c r="G101" s="63"/>
      <c r="H101" s="65"/>
      <c r="I101" s="67"/>
      <c r="J101" s="131"/>
      <c r="K101" s="132"/>
    </row>
    <row r="102" spans="2:11" ht="22.5" customHeight="1">
      <c r="B102" s="48"/>
      <c r="C102" s="48"/>
      <c r="D102" s="58"/>
      <c r="E102" s="60"/>
      <c r="F102" s="64"/>
      <c r="G102" s="64"/>
      <c r="H102" s="66"/>
      <c r="I102" s="68"/>
      <c r="J102" s="133"/>
      <c r="K102" s="134"/>
    </row>
    <row r="103" spans="2:11" ht="22.5" customHeight="1">
      <c r="B103" s="47"/>
      <c r="C103" s="52"/>
      <c r="D103" s="57"/>
      <c r="E103" s="59"/>
      <c r="F103" s="63"/>
      <c r="G103" s="63"/>
      <c r="H103" s="65"/>
      <c r="I103" s="67"/>
      <c r="J103" s="131"/>
      <c r="K103" s="132"/>
    </row>
    <row r="104" spans="2:11" ht="22.5" customHeight="1">
      <c r="B104" s="48"/>
      <c r="C104" s="48"/>
      <c r="D104" s="58"/>
      <c r="E104" s="60"/>
      <c r="F104" s="64"/>
      <c r="G104" s="64"/>
      <c r="H104" s="66"/>
      <c r="I104" s="68"/>
      <c r="J104" s="133"/>
      <c r="K104" s="134"/>
    </row>
    <row r="105" spans="2:11" ht="22.5" customHeight="1">
      <c r="B105" s="47"/>
      <c r="C105" s="52"/>
      <c r="D105" s="57"/>
      <c r="E105" s="59"/>
      <c r="F105" s="63"/>
      <c r="G105" s="63"/>
      <c r="H105" s="65"/>
      <c r="I105" s="67"/>
      <c r="J105" s="131"/>
      <c r="K105" s="132"/>
    </row>
    <row r="106" spans="2:11" ht="22.5" customHeight="1">
      <c r="B106" s="48"/>
      <c r="C106" s="48"/>
      <c r="D106" s="58"/>
      <c r="E106" s="60"/>
      <c r="F106" s="64"/>
      <c r="G106" s="64"/>
      <c r="H106" s="66"/>
      <c r="I106" s="68"/>
      <c r="J106" s="133"/>
      <c r="K106" s="134"/>
    </row>
    <row r="107" spans="2:11" ht="22.5" customHeight="1">
      <c r="B107" s="47"/>
      <c r="C107" s="52"/>
      <c r="D107" s="57"/>
      <c r="E107" s="59"/>
      <c r="F107" s="63"/>
      <c r="G107" s="63"/>
      <c r="H107" s="65"/>
      <c r="I107" s="67"/>
      <c r="J107" s="131"/>
      <c r="K107" s="132"/>
    </row>
    <row r="108" spans="2:11" ht="22.5" customHeight="1">
      <c r="B108" s="48"/>
      <c r="C108" s="48"/>
      <c r="D108" s="58"/>
      <c r="E108" s="60"/>
      <c r="F108" s="64"/>
      <c r="G108" s="64"/>
      <c r="H108" s="66"/>
      <c r="I108" s="68"/>
      <c r="J108" s="133"/>
      <c r="K108" s="134"/>
    </row>
    <row r="109" spans="2:11" ht="22.5" customHeight="1">
      <c r="B109" s="47"/>
      <c r="C109" s="52"/>
      <c r="D109" s="57"/>
      <c r="E109" s="59"/>
      <c r="F109" s="63"/>
      <c r="G109" s="63"/>
      <c r="H109" s="65"/>
      <c r="I109" s="67"/>
      <c r="J109" s="131"/>
      <c r="K109" s="132"/>
    </row>
    <row r="110" spans="2:11" ht="22.5" customHeight="1">
      <c r="B110" s="48"/>
      <c r="C110" s="48"/>
      <c r="D110" s="58"/>
      <c r="E110" s="60"/>
      <c r="F110" s="64"/>
      <c r="G110" s="64"/>
      <c r="H110" s="66"/>
      <c r="I110" s="68"/>
      <c r="J110" s="133"/>
      <c r="K110" s="134"/>
    </row>
    <row r="111" spans="2:11" ht="22.5" customHeight="1">
      <c r="B111" s="47"/>
      <c r="C111" s="52"/>
      <c r="D111" s="57"/>
      <c r="E111" s="59"/>
      <c r="F111" s="63"/>
      <c r="G111" s="63"/>
      <c r="H111" s="65"/>
      <c r="I111" s="67"/>
      <c r="J111" s="69"/>
      <c r="K111" s="71"/>
    </row>
    <row r="112" spans="2:11" ht="22.5" customHeight="1">
      <c r="B112" s="48"/>
      <c r="C112" s="48"/>
      <c r="D112" s="58"/>
      <c r="E112" s="60"/>
      <c r="F112" s="64"/>
      <c r="G112" s="64"/>
      <c r="H112" s="66"/>
      <c r="I112" s="68"/>
      <c r="J112" s="70"/>
      <c r="K112" s="72"/>
    </row>
    <row r="113" spans="2:11" ht="22.5" customHeight="1">
      <c r="B113" s="47"/>
      <c r="C113" s="52"/>
      <c r="D113" s="57"/>
      <c r="E113" s="59"/>
      <c r="F113" s="63"/>
      <c r="G113" s="63"/>
      <c r="H113" s="65"/>
      <c r="I113" s="67"/>
      <c r="J113" s="131"/>
      <c r="K113" s="132"/>
    </row>
    <row r="114" spans="2:11" ht="22.5" customHeight="1">
      <c r="B114" s="48"/>
      <c r="C114" s="48"/>
      <c r="D114" s="58"/>
      <c r="E114" s="60"/>
      <c r="F114" s="64"/>
      <c r="G114" s="64"/>
      <c r="H114" s="66"/>
      <c r="I114" s="68"/>
      <c r="J114" s="133"/>
      <c r="K114" s="134"/>
    </row>
    <row r="115" spans="2:11" ht="22.5" customHeight="1">
      <c r="B115" s="47"/>
      <c r="C115" s="52"/>
      <c r="D115" s="57"/>
      <c r="E115" s="59"/>
      <c r="F115" s="63"/>
      <c r="G115" s="63"/>
      <c r="H115" s="65"/>
      <c r="I115" s="67"/>
      <c r="J115" s="131"/>
      <c r="K115" s="132"/>
    </row>
    <row r="116" spans="2:11" ht="22.5" customHeight="1">
      <c r="B116" s="48"/>
      <c r="C116" s="48"/>
      <c r="D116" s="58"/>
      <c r="E116" s="60"/>
      <c r="F116" s="64"/>
      <c r="G116" s="64"/>
      <c r="H116" s="66"/>
      <c r="I116" s="68"/>
      <c r="J116" s="133"/>
      <c r="K116" s="134"/>
    </row>
    <row r="117" spans="2:11" ht="22.5" customHeight="1">
      <c r="B117" s="47"/>
      <c r="C117" s="52"/>
      <c r="D117" s="57"/>
      <c r="E117" s="59"/>
      <c r="F117" s="63"/>
      <c r="G117" s="63"/>
      <c r="H117" s="65"/>
      <c r="I117" s="67"/>
      <c r="J117" s="131"/>
      <c r="K117" s="132"/>
    </row>
    <row r="118" spans="2:11" ht="22.5" customHeight="1">
      <c r="B118" s="48"/>
      <c r="C118" s="48"/>
      <c r="D118" s="58"/>
      <c r="E118" s="60"/>
      <c r="F118" s="64"/>
      <c r="G118" s="64"/>
      <c r="H118" s="66"/>
      <c r="I118" s="68"/>
      <c r="J118" s="133"/>
      <c r="K118" s="134"/>
    </row>
    <row r="119" spans="2:11" ht="22.5" customHeight="1">
      <c r="B119" s="47"/>
      <c r="C119" s="52"/>
      <c r="D119" s="57"/>
      <c r="E119" s="59"/>
      <c r="F119" s="63"/>
      <c r="G119" s="63"/>
      <c r="H119" s="65"/>
      <c r="I119" s="67"/>
      <c r="J119" s="131"/>
      <c r="K119" s="132"/>
    </row>
    <row r="120" spans="2:11" ht="22.5" customHeight="1">
      <c r="B120" s="51" t="s">
        <v>35</v>
      </c>
      <c r="C120" s="48"/>
      <c r="D120" s="58"/>
      <c r="E120" s="60"/>
      <c r="F120" s="64"/>
      <c r="G120" s="64"/>
      <c r="H120" s="66"/>
      <c r="I120" s="68"/>
      <c r="J120" s="133"/>
      <c r="K120" s="134"/>
    </row>
    <row r="121" spans="2:11" ht="22.5" customHeight="1">
      <c r="B121" s="47"/>
      <c r="C121" s="52"/>
      <c r="D121" s="57"/>
      <c r="E121" s="59"/>
      <c r="F121" s="63"/>
      <c r="G121" s="63"/>
      <c r="H121" s="65"/>
      <c r="I121" s="67"/>
      <c r="J121" s="131"/>
      <c r="K121" s="132"/>
    </row>
    <row r="122" spans="2:11" ht="22.5" customHeight="1">
      <c r="B122" s="48"/>
      <c r="C122" s="48"/>
      <c r="D122" s="58"/>
      <c r="E122" s="60"/>
      <c r="F122" s="64"/>
      <c r="G122" s="64"/>
      <c r="H122" s="66"/>
      <c r="I122" s="68"/>
      <c r="J122" s="133"/>
      <c r="K122" s="134"/>
    </row>
    <row r="123" spans="2:11" ht="22.5" customHeight="1">
      <c r="B123" s="47"/>
      <c r="C123" s="52"/>
      <c r="D123" s="57"/>
      <c r="E123" s="59"/>
      <c r="F123" s="63"/>
      <c r="G123" s="63"/>
      <c r="H123" s="65"/>
      <c r="I123" s="67"/>
      <c r="J123" s="131"/>
      <c r="K123" s="132"/>
    </row>
    <row r="124" spans="2:11" ht="22.5" customHeight="1">
      <c r="B124" s="48"/>
      <c r="C124" s="48"/>
      <c r="D124" s="58"/>
      <c r="E124" s="60"/>
      <c r="F124" s="64"/>
      <c r="G124" s="64"/>
      <c r="H124" s="66"/>
      <c r="I124" s="68"/>
      <c r="J124" s="133"/>
      <c r="K124" s="134"/>
    </row>
  </sheetData>
  <mergeCells count="126">
    <mergeCell ref="J123:K123"/>
    <mergeCell ref="J124:K124"/>
    <mergeCell ref="B3:B4"/>
    <mergeCell ref="C3:C4"/>
    <mergeCell ref="D3:D4"/>
    <mergeCell ref="E3:E4"/>
    <mergeCell ref="F3:F4"/>
    <mergeCell ref="G3:G4"/>
    <mergeCell ref="J3:K4"/>
    <mergeCell ref="J114:K114"/>
    <mergeCell ref="J115:K115"/>
    <mergeCell ref="J116:K116"/>
    <mergeCell ref="J117:K117"/>
    <mergeCell ref="J118:K118"/>
    <mergeCell ref="J119:K119"/>
    <mergeCell ref="J120:K120"/>
    <mergeCell ref="J121:K121"/>
    <mergeCell ref="J122:K122"/>
    <mergeCell ref="J103:K103"/>
    <mergeCell ref="J104:K104"/>
    <mergeCell ref="J105:K105"/>
    <mergeCell ref="J106:K106"/>
    <mergeCell ref="J107:K107"/>
    <mergeCell ref="J108:K108"/>
    <mergeCell ref="J109:K109"/>
    <mergeCell ref="J110:K110"/>
    <mergeCell ref="J113:K113"/>
    <mergeCell ref="J94:K94"/>
    <mergeCell ref="J95:K95"/>
    <mergeCell ref="J96:K96"/>
    <mergeCell ref="J97:K97"/>
    <mergeCell ref="J98:K98"/>
    <mergeCell ref="J99:K99"/>
    <mergeCell ref="J100:K100"/>
    <mergeCell ref="J101:K101"/>
    <mergeCell ref="J102:K102"/>
    <mergeCell ref="J85:K85"/>
    <mergeCell ref="J86:K86"/>
    <mergeCell ref="J87:K87"/>
    <mergeCell ref="J88:K88"/>
    <mergeCell ref="J89:K89"/>
    <mergeCell ref="J90:K90"/>
    <mergeCell ref="J91:K91"/>
    <mergeCell ref="J92:K92"/>
    <mergeCell ref="J93:K93"/>
    <mergeCell ref="J76:K76"/>
    <mergeCell ref="J77:K77"/>
    <mergeCell ref="J78:K78"/>
    <mergeCell ref="J79:K79"/>
    <mergeCell ref="J80:K80"/>
    <mergeCell ref="J81:K81"/>
    <mergeCell ref="J82:K82"/>
    <mergeCell ref="J83:K83"/>
    <mergeCell ref="J84:K84"/>
    <mergeCell ref="J67:K67"/>
    <mergeCell ref="J68:K68"/>
    <mergeCell ref="J69:K69"/>
    <mergeCell ref="J70:K70"/>
    <mergeCell ref="J71:K71"/>
    <mergeCell ref="J72:K72"/>
    <mergeCell ref="J73:K73"/>
    <mergeCell ref="J74:K74"/>
    <mergeCell ref="J75:K75"/>
    <mergeCell ref="J58:K58"/>
    <mergeCell ref="J59:K59"/>
    <mergeCell ref="J60:K60"/>
    <mergeCell ref="J61:K61"/>
    <mergeCell ref="J62:K62"/>
    <mergeCell ref="J63:K63"/>
    <mergeCell ref="J64:K64"/>
    <mergeCell ref="J65:K65"/>
    <mergeCell ref="J66:K66"/>
    <mergeCell ref="J49:K49"/>
    <mergeCell ref="J50:K50"/>
    <mergeCell ref="J51:K51"/>
    <mergeCell ref="J52:K52"/>
    <mergeCell ref="J53:K53"/>
    <mergeCell ref="J54:K54"/>
    <mergeCell ref="J55:K55"/>
    <mergeCell ref="J56:K56"/>
    <mergeCell ref="J57:K57"/>
    <mergeCell ref="J40:K40"/>
    <mergeCell ref="J41:K41"/>
    <mergeCell ref="J42:K42"/>
    <mergeCell ref="J43:K43"/>
    <mergeCell ref="J44:K44"/>
    <mergeCell ref="J45:K45"/>
    <mergeCell ref="J46:K46"/>
    <mergeCell ref="J47:K47"/>
    <mergeCell ref="J48:K48"/>
    <mergeCell ref="J31:K31"/>
    <mergeCell ref="J32:K32"/>
    <mergeCell ref="J33:K33"/>
    <mergeCell ref="J34:K34"/>
    <mergeCell ref="J35:K35"/>
    <mergeCell ref="J36:K36"/>
    <mergeCell ref="J37:K37"/>
    <mergeCell ref="J38:K38"/>
    <mergeCell ref="J39:K39"/>
    <mergeCell ref="J22:K22"/>
    <mergeCell ref="J23:K23"/>
    <mergeCell ref="J24:K24"/>
    <mergeCell ref="J25:K25"/>
    <mergeCell ref="J26:K26"/>
    <mergeCell ref="J27:K27"/>
    <mergeCell ref="J28:K28"/>
    <mergeCell ref="J29:K29"/>
    <mergeCell ref="J30:K30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H3:I3"/>
    <mergeCell ref="J5:K5"/>
    <mergeCell ref="J6:K6"/>
    <mergeCell ref="J7:K7"/>
    <mergeCell ref="J8:K8"/>
    <mergeCell ref="J9:K9"/>
    <mergeCell ref="J10:K10"/>
    <mergeCell ref="J11:K11"/>
    <mergeCell ref="J12:K12"/>
  </mergeCells>
  <phoneticPr fontId="9"/>
  <printOptions horizontalCentered="1" verticalCentered="1"/>
  <pageMargins left="0.39370078740157483" right="0.39370078740157483" top="0.43307086614173229" bottom="0.19685039370078741" header="0.31496062992125984" footer="0.51181102362204722"/>
  <pageSetup paperSize="9" scale="51" orientation="landscape" r:id="rId1"/>
  <headerFooter alignWithMargins="0">
    <oddHeader>&amp;R&amp;"ＭＳ 明朝,標準"&amp;16
&amp;P 頁</oddHeader>
  </headerFooter>
  <rowBreaks count="2" manualBreakCount="2">
    <brk id="44" min="1" max="10" man="1"/>
    <brk id="84" min="1" max="10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5</vt:i4>
      </vt:variant>
    </vt:vector>
  </HeadingPairs>
  <TitlesOfParts>
    <vt:vector size="8" baseType="lpstr">
      <vt:lpstr>三号様式</vt:lpstr>
      <vt:lpstr>中表紙</vt:lpstr>
      <vt:lpstr>四号様式</vt:lpstr>
      <vt:lpstr>三号様式!Print_Area</vt:lpstr>
      <vt:lpstr>四号様式!Print_Area</vt:lpstr>
      <vt:lpstr>中表紙!Print_Area</vt:lpstr>
      <vt:lpstr>四号様式!Print_Titles</vt:lpstr>
      <vt:lpstr>中表紙!Print_Titles</vt:lpstr>
    </vt:vector>
  </TitlesOfParts>
  <Company>hokuryo_sk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s-nakatera</dc:creator>
  <cp:lastModifiedBy>引地 彬</cp:lastModifiedBy>
  <cp:lastPrinted>2025-10-01T06:28:25Z</cp:lastPrinted>
  <dcterms:created xsi:type="dcterms:W3CDTF">2005-10-15T05:09:19Z</dcterms:created>
  <dcterms:modified xsi:type="dcterms:W3CDTF">2026-05-26T02:50:22Z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CFEDD21-7773-49B2-8022-6FC58DB5260B}" pid="2" name="SavedVersions">
    <vt:vector size="1" baseType="lpwstr">
      <vt:lpwstr>3.1.10.0</vt:lpwstr>
    </vt:vector>
  </property>
  <property fmtid="{DCFEDD21-7773-49B2-8022-6FC58DB5260B}" pid="3" name="LastSavedVersion">
    <vt:lpwstr>3.1.10.0</vt:lpwstr>
  </property>
  <property fmtid="{DCFEDD21-7773-49B2-8022-6FC58DB5260B}" pid="4" name="LastSavedDate">
    <vt:filetime>2026-05-26T02:30:24Z</vt:filetime>
  </property>
</Properties>
</file>