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172.22.101.100\soumu\kanri\単価抜設計書（電子データ）\※HP掲載用【監理課専用】\令和７年度\080305_一般競争入札\伝送路移設補償工事（門前町別所）\"/>
    </mc:Choice>
  </mc:AlternateContent>
  <xr:revisionPtr revIDLastSave="0" documentId="13_ncr:1_{CCAD6F1B-31C4-4E98-8981-3CE8A56E02B6}" xr6:coauthVersionLast="47" xr6:coauthVersionMax="47" xr10:uidLastSave="{00000000-0000-0000-0000-000000000000}"/>
  <bookViews>
    <workbookView xWindow="-28905" yWindow="-4695" windowWidth="14610" windowHeight="15585" xr2:uid="{3ADF6549-808D-4594-904E-8A1107E1C284}"/>
  </bookViews>
  <sheets>
    <sheet name="提出用内訳書" sheetId="1" r:id="rId1"/>
    <sheet name="提出用内訳書（別記）" sheetId="4" r:id="rId2"/>
    <sheet name="見積内訳書（材料費）" sheetId="2" r:id="rId3"/>
    <sheet name="見積内訳書（労務費）" sheetId="3" r:id="rId4"/>
  </sheets>
  <externalReferences>
    <externalReference r:id="rId5"/>
  </externalReferences>
  <definedNames>
    <definedName name="_Fill" hidden="1">#REF!</definedName>
    <definedName name="A04建築工事">#REF!</definedName>
    <definedName name="E01表紙">#REF!</definedName>
    <definedName name="E02内訳書">#REF!</definedName>
    <definedName name="E03諸経費">#REF!</definedName>
    <definedName name="E04電気設備工事">#REF!</definedName>
    <definedName name="M01表紙">#REF!</definedName>
    <definedName name="M02内訳書">#REF!</definedName>
    <definedName name="M03諸経費">#REF!</definedName>
    <definedName name="M04機械設備工事">#REF!</definedName>
    <definedName name="_xlnm.Print_Area" localSheetId="2">'見積内訳書（材料費）'!$B$2:$K$61</definedName>
    <definedName name="_xlnm.Print_Area" localSheetId="3">'見積内訳書（労務費）'!$B$2:$K$61</definedName>
    <definedName name="_xlnm.Print_Area" localSheetId="0">提出用内訳書!$A$1:$J$61</definedName>
    <definedName name="_xlnm.Print_Titles" localSheetId="2">'見積内訳書（材料費）'!$2:$3</definedName>
    <definedName name="_xlnm.Print_Titles" localSheetId="3">'見積内訳書（労務費）'!$2:$3</definedName>
    <definedName name="S01表紙">#REF!</definedName>
    <definedName name="S02内訳書">#REF!</definedName>
    <definedName name="S03諸経費">#REF!</definedName>
    <definedName name="Z工事費調書">#REF!</definedName>
    <definedName name="ｹｰｼﾝｸﾞ引抜作業量">#REF!</definedName>
    <definedName name="ｹｰｼﾝｸﾞ切断歩掛">#REF!</definedName>
    <definedName name="ｹｰｼﾝｸﾞ損料">#REF!</definedName>
    <definedName name="ｹｰｼﾝｸﾞ撤去歩掛">#REF!</definedName>
    <definedName name="ｺﾝｸﾘ使用量">#REF!</definedName>
    <definedName name="ｽﾗｲﾑ処分量">#REF!</definedName>
    <definedName name="延長">#REF!</definedName>
    <definedName name="可とう">#REF!</definedName>
    <definedName name="掛け率">#REF!</definedName>
    <definedName name="滑材">#REF!</definedName>
    <definedName name="管１ｍ">#REF!</definedName>
    <definedName name="管２ｍ">#REF!</definedName>
    <definedName name="簡素化">#REF!</definedName>
    <definedName name="鏡切り">#REF!</definedName>
    <definedName name="見積り">#REF!</definedName>
    <definedName name="坑口">#REF!</definedName>
    <definedName name="硬質">#REF!</definedName>
    <definedName name="資材">#REF!</definedName>
    <definedName name="償却費">#REF!</definedName>
    <definedName name="刃先製作取付費">#REF!</definedName>
    <definedName name="水道" hidden="1">#REF!</definedName>
    <definedName name="接合剤">#REF!</definedName>
    <definedName name="先導管">#REF!</definedName>
    <definedName name="損料">#REF!</definedName>
    <definedName name="単価一覧">#REF!</definedName>
    <definedName name="賃料">#REF!</definedName>
    <definedName name="添加材">#REF!</definedName>
    <definedName name="電源">#REF!</definedName>
    <definedName name="粘性">#REF!</definedName>
    <definedName name="本管">#REF!</definedName>
    <definedName name="溶接歩掛">#REF!</definedName>
    <definedName name="労務">#REF!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7" i="3" l="1"/>
  <c r="B125" i="3"/>
  <c r="B123" i="3"/>
  <c r="B121" i="3"/>
  <c r="B119" i="3"/>
  <c r="B117" i="3"/>
  <c r="B115" i="3"/>
  <c r="B113" i="3"/>
  <c r="B111" i="3"/>
  <c r="B109" i="3"/>
  <c r="B107" i="3"/>
  <c r="B105" i="3"/>
  <c r="B103" i="3"/>
  <c r="B101" i="3"/>
  <c r="B99" i="3"/>
  <c r="B97" i="3"/>
  <c r="B95" i="3"/>
  <c r="B93" i="3"/>
  <c r="B91" i="3"/>
  <c r="B89" i="3"/>
  <c r="B87" i="3"/>
  <c r="B85" i="3"/>
  <c r="B83" i="3"/>
  <c r="B81" i="3"/>
  <c r="B79" i="3"/>
  <c r="B77" i="3"/>
  <c r="B75" i="3"/>
  <c r="B73" i="3"/>
  <c r="B71" i="3"/>
  <c r="B69" i="3"/>
  <c r="B67" i="3"/>
  <c r="B65" i="3"/>
  <c r="B63" i="3"/>
  <c r="B61" i="3"/>
  <c r="B59" i="3"/>
  <c r="B57" i="3"/>
  <c r="B55" i="3"/>
  <c r="B53" i="3"/>
  <c r="B51" i="3"/>
  <c r="B49" i="3"/>
  <c r="B47" i="3"/>
  <c r="B45" i="3"/>
  <c r="B43" i="3"/>
  <c r="B41" i="3"/>
  <c r="B39" i="3"/>
  <c r="B37" i="3"/>
  <c r="B35" i="3"/>
  <c r="B33" i="3"/>
  <c r="B31" i="3"/>
  <c r="B29" i="3"/>
  <c r="B27" i="3"/>
  <c r="B25" i="3"/>
  <c r="B23" i="3"/>
  <c r="B21" i="3"/>
  <c r="B19" i="3"/>
  <c r="B17" i="3"/>
  <c r="B15" i="3"/>
  <c r="B13" i="3"/>
  <c r="B11" i="3"/>
  <c r="B9" i="3"/>
  <c r="A9" i="3"/>
  <c r="A11" i="3" s="1"/>
  <c r="A13" i="3" s="1"/>
  <c r="A15" i="3" s="1"/>
  <c r="A17" i="3" s="1"/>
  <c r="A19" i="3" s="1"/>
  <c r="A21" i="3" s="1"/>
  <c r="A23" i="3" s="1"/>
  <c r="A25" i="3" s="1"/>
  <c r="A27" i="3" s="1"/>
  <c r="A29" i="3" s="1"/>
  <c r="A31" i="3" s="1"/>
  <c r="A33" i="3" s="1"/>
  <c r="A35" i="3" s="1"/>
  <c r="A37" i="3" s="1"/>
  <c r="A39" i="3" s="1"/>
  <c r="A41" i="3" s="1"/>
  <c r="A43" i="3" s="1"/>
  <c r="A45" i="3" s="1"/>
  <c r="A47" i="3" s="1"/>
  <c r="A49" i="3" s="1"/>
  <c r="A51" i="3" s="1"/>
  <c r="A53" i="3" s="1"/>
  <c r="A55" i="3" s="1"/>
  <c r="A57" i="3" s="1"/>
  <c r="A59" i="3" s="1"/>
  <c r="A61" i="3" s="1"/>
  <c r="A63" i="3" s="1"/>
  <c r="A65" i="3" s="1"/>
  <c r="A67" i="3" s="1"/>
  <c r="A69" i="3" s="1"/>
  <c r="A71" i="3" s="1"/>
  <c r="A73" i="3" s="1"/>
  <c r="A75" i="3" s="1"/>
  <c r="A77" i="3" s="1"/>
  <c r="A79" i="3" s="1"/>
  <c r="A81" i="3" s="1"/>
  <c r="A83" i="3" s="1"/>
  <c r="A85" i="3" s="1"/>
  <c r="A87" i="3" s="1"/>
  <c r="A89" i="3" s="1"/>
  <c r="A91" i="3" s="1"/>
  <c r="A93" i="3" s="1"/>
  <c r="A95" i="3" s="1"/>
  <c r="A97" i="3" s="1"/>
  <c r="A99" i="3" s="1"/>
  <c r="A101" i="3" s="1"/>
  <c r="A103" i="3" s="1"/>
  <c r="A105" i="3" s="1"/>
  <c r="A107" i="3" s="1"/>
  <c r="A109" i="3" s="1"/>
  <c r="A111" i="3" s="1"/>
  <c r="A113" i="3" s="1"/>
  <c r="A115" i="3" s="1"/>
  <c r="A117" i="3" s="1"/>
  <c r="A119" i="3" s="1"/>
  <c r="A121" i="3" s="1"/>
  <c r="A123" i="3" s="1"/>
  <c r="A125" i="3" s="1"/>
  <c r="A127" i="3" s="1"/>
  <c r="B7" i="3"/>
  <c r="B127" i="2"/>
  <c r="B125" i="2"/>
  <c r="B123" i="2"/>
  <c r="B121" i="2"/>
  <c r="B119" i="2"/>
  <c r="B117" i="2"/>
  <c r="B115" i="2"/>
  <c r="B113" i="2"/>
  <c r="B111" i="2"/>
  <c r="B109" i="2"/>
  <c r="B107" i="2"/>
  <c r="B105" i="2"/>
  <c r="B103" i="2"/>
  <c r="B101" i="2"/>
  <c r="B99" i="2"/>
  <c r="B97" i="2"/>
  <c r="B95" i="2"/>
  <c r="B93" i="2"/>
  <c r="B91" i="2"/>
  <c r="B89" i="2"/>
  <c r="B87" i="2"/>
  <c r="B85" i="2"/>
  <c r="B83" i="2"/>
  <c r="B81" i="2"/>
  <c r="B79" i="2"/>
  <c r="B77" i="2"/>
  <c r="B75" i="2"/>
  <c r="B73" i="2"/>
  <c r="B71" i="2"/>
  <c r="B69" i="2"/>
  <c r="B67" i="2"/>
  <c r="B65" i="2"/>
  <c r="B63" i="2"/>
  <c r="B61" i="2"/>
  <c r="B59" i="2"/>
  <c r="B57" i="2"/>
  <c r="B55" i="2"/>
  <c r="B53" i="2"/>
  <c r="B51" i="2"/>
  <c r="B49" i="2"/>
  <c r="B47" i="2"/>
  <c r="B45" i="2"/>
  <c r="B43" i="2"/>
  <c r="B41" i="2"/>
  <c r="B39" i="2"/>
  <c r="B37" i="2"/>
  <c r="B35" i="2"/>
  <c r="B33" i="2"/>
  <c r="B31" i="2"/>
  <c r="B29" i="2"/>
  <c r="B27" i="2"/>
  <c r="B25" i="2"/>
  <c r="B23" i="2"/>
  <c r="B21" i="2"/>
  <c r="B19" i="2"/>
  <c r="B17" i="2"/>
  <c r="B15" i="2"/>
  <c r="B13" i="2"/>
  <c r="B11" i="2"/>
  <c r="A11" i="2"/>
  <c r="A13" i="2" s="1"/>
  <c r="A15" i="2" s="1"/>
  <c r="A17" i="2" s="1"/>
  <c r="A19" i="2" s="1"/>
  <c r="A21" i="2" s="1"/>
  <c r="A23" i="2" s="1"/>
  <c r="A25" i="2" s="1"/>
  <c r="A27" i="2" s="1"/>
  <c r="A29" i="2" s="1"/>
  <c r="A31" i="2" s="1"/>
  <c r="A33" i="2" s="1"/>
  <c r="A35" i="2" s="1"/>
  <c r="A37" i="2" s="1"/>
  <c r="A39" i="2" s="1"/>
  <c r="A41" i="2" s="1"/>
  <c r="A43" i="2" s="1"/>
  <c r="A45" i="2" s="1"/>
  <c r="A47" i="2" s="1"/>
  <c r="A49" i="2" s="1"/>
  <c r="A51" i="2" s="1"/>
  <c r="A53" i="2" s="1"/>
  <c r="A55" i="2" s="1"/>
  <c r="A57" i="2" s="1"/>
  <c r="A59" i="2" s="1"/>
  <c r="A61" i="2" s="1"/>
  <c r="A63" i="2" s="1"/>
  <c r="A65" i="2" s="1"/>
  <c r="A67" i="2" s="1"/>
  <c r="A69" i="2" s="1"/>
  <c r="A71" i="2" s="1"/>
  <c r="A73" i="2" s="1"/>
  <c r="A75" i="2" s="1"/>
  <c r="A77" i="2" s="1"/>
  <c r="A79" i="2" s="1"/>
  <c r="A81" i="2" s="1"/>
  <c r="A83" i="2" s="1"/>
  <c r="A85" i="2" s="1"/>
  <c r="A87" i="2" s="1"/>
  <c r="A89" i="2" s="1"/>
  <c r="A91" i="2" s="1"/>
  <c r="A93" i="2" s="1"/>
  <c r="A95" i="2" s="1"/>
  <c r="A97" i="2" s="1"/>
  <c r="A99" i="2" s="1"/>
  <c r="A101" i="2" s="1"/>
  <c r="A103" i="2" s="1"/>
  <c r="A105" i="2" s="1"/>
  <c r="A107" i="2" s="1"/>
  <c r="A109" i="2" s="1"/>
  <c r="A111" i="2" s="1"/>
  <c r="A113" i="2" s="1"/>
  <c r="A115" i="2" s="1"/>
  <c r="A117" i="2" s="1"/>
  <c r="A119" i="2" s="1"/>
  <c r="A121" i="2" s="1"/>
  <c r="A123" i="2" s="1"/>
  <c r="A125" i="2" s="1"/>
  <c r="A127" i="2" s="1"/>
  <c r="B9" i="2"/>
  <c r="A9" i="2"/>
  <c r="B7" i="2"/>
  <c r="C37" i="1"/>
  <c r="G25" i="1"/>
  <c r="G33" i="1" s="1"/>
  <c r="G41" i="1" s="1"/>
  <c r="G19" i="1"/>
  <c r="F8" i="1"/>
  <c r="G45" i="1" l="1"/>
  <c r="G49" i="1" s="1"/>
  <c r="F127" i="3"/>
  <c r="E127" i="3"/>
  <c r="D127" i="3"/>
  <c r="C127" i="3"/>
  <c r="F125" i="3"/>
  <c r="E125" i="3"/>
  <c r="D125" i="3"/>
  <c r="C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E13" i="3"/>
  <c r="E11" i="3"/>
  <c r="E9" i="3"/>
  <c r="E7" i="3"/>
  <c r="F123" i="3"/>
  <c r="D123" i="3"/>
  <c r="C123" i="3"/>
  <c r="F121" i="3"/>
  <c r="D121" i="3"/>
  <c r="C121" i="3"/>
  <c r="F119" i="3"/>
  <c r="D119" i="3"/>
  <c r="C119" i="3"/>
  <c r="F117" i="3"/>
  <c r="D117" i="3"/>
  <c r="C117" i="3"/>
  <c r="F115" i="3"/>
  <c r="D115" i="3"/>
  <c r="C115" i="3"/>
  <c r="F113" i="3"/>
  <c r="D113" i="3"/>
  <c r="C113" i="3"/>
  <c r="F111" i="3"/>
  <c r="D111" i="3"/>
  <c r="C111" i="3"/>
  <c r="F109" i="3"/>
  <c r="D109" i="3"/>
  <c r="C109" i="3"/>
  <c r="F107" i="3"/>
  <c r="D107" i="3"/>
  <c r="C107" i="3"/>
  <c r="F105" i="3"/>
  <c r="D105" i="3"/>
  <c r="C105" i="3"/>
  <c r="F103" i="3"/>
  <c r="D103" i="3"/>
  <c r="C103" i="3"/>
  <c r="F101" i="3"/>
  <c r="D101" i="3"/>
  <c r="C101" i="3"/>
  <c r="F99" i="3"/>
  <c r="D99" i="3"/>
  <c r="C99" i="3"/>
  <c r="F97" i="3"/>
  <c r="D97" i="3"/>
  <c r="C97" i="3"/>
  <c r="F95" i="3"/>
  <c r="D95" i="3"/>
  <c r="C95" i="3"/>
  <c r="F93" i="3"/>
  <c r="D93" i="3"/>
  <c r="C93" i="3"/>
  <c r="F91" i="3"/>
  <c r="D91" i="3"/>
  <c r="C91" i="3"/>
  <c r="F89" i="3"/>
  <c r="D89" i="3"/>
  <c r="C89" i="3"/>
  <c r="F87" i="3"/>
  <c r="D87" i="3"/>
  <c r="C87" i="3"/>
  <c r="F85" i="3"/>
  <c r="D85" i="3"/>
  <c r="C85" i="3"/>
  <c r="F83" i="3"/>
  <c r="D83" i="3"/>
  <c r="C83" i="3"/>
  <c r="F81" i="3"/>
  <c r="D81" i="3"/>
  <c r="C81" i="3"/>
  <c r="F79" i="3"/>
  <c r="D79" i="3"/>
  <c r="C79" i="3"/>
  <c r="F77" i="3"/>
  <c r="D77" i="3"/>
  <c r="C77" i="3"/>
  <c r="F75" i="3"/>
  <c r="D75" i="3"/>
  <c r="C75" i="3"/>
  <c r="F73" i="3"/>
  <c r="D73" i="3"/>
  <c r="C73" i="3"/>
  <c r="F71" i="3"/>
  <c r="D71" i="3"/>
  <c r="C71" i="3"/>
  <c r="F69" i="3"/>
  <c r="D69" i="3"/>
  <c r="C69" i="3"/>
  <c r="F67" i="3"/>
  <c r="D67" i="3"/>
  <c r="C67" i="3"/>
  <c r="F65" i="3"/>
  <c r="D65" i="3"/>
  <c r="C65" i="3"/>
  <c r="F63" i="3"/>
  <c r="D63" i="3"/>
  <c r="C63" i="3"/>
  <c r="F61" i="3"/>
  <c r="D61" i="3"/>
  <c r="C61" i="3"/>
  <c r="F59" i="3"/>
  <c r="D59" i="3"/>
  <c r="C59" i="3"/>
  <c r="F57" i="3"/>
  <c r="D57" i="3"/>
  <c r="C57" i="3"/>
  <c r="F55" i="3"/>
  <c r="D55" i="3"/>
  <c r="C55" i="3"/>
  <c r="F53" i="3"/>
  <c r="D53" i="3"/>
  <c r="C53" i="3"/>
  <c r="F51" i="3"/>
  <c r="D51" i="3"/>
  <c r="C51" i="3"/>
  <c r="F49" i="3"/>
  <c r="D49" i="3"/>
  <c r="C49" i="3"/>
  <c r="F47" i="3"/>
  <c r="D47" i="3"/>
  <c r="C47" i="3"/>
  <c r="F45" i="3"/>
  <c r="D45" i="3"/>
  <c r="C45" i="3"/>
  <c r="F43" i="3"/>
  <c r="D43" i="3"/>
  <c r="C43" i="3"/>
  <c r="F41" i="3"/>
  <c r="D41" i="3"/>
  <c r="C41" i="3"/>
  <c r="F39" i="3"/>
  <c r="D39" i="3"/>
  <c r="C39" i="3"/>
  <c r="F37" i="3"/>
  <c r="D37" i="3"/>
  <c r="C37" i="3"/>
  <c r="F35" i="3"/>
  <c r="D35" i="3"/>
  <c r="C35" i="3"/>
  <c r="F33" i="3"/>
  <c r="D33" i="3"/>
  <c r="C33" i="3"/>
  <c r="F31" i="3"/>
  <c r="D31" i="3"/>
  <c r="C31" i="3"/>
  <c r="F29" i="3"/>
  <c r="D29" i="3"/>
  <c r="C29" i="3"/>
  <c r="F27" i="3"/>
  <c r="D27" i="3"/>
  <c r="C27" i="3"/>
  <c r="F25" i="3"/>
  <c r="D25" i="3"/>
  <c r="C25" i="3"/>
  <c r="F23" i="3"/>
  <c r="D23" i="3"/>
  <c r="C23" i="3"/>
  <c r="F21" i="3"/>
  <c r="D21" i="3"/>
  <c r="C21" i="3"/>
  <c r="F19" i="3"/>
  <c r="D19" i="3"/>
  <c r="C19" i="3"/>
  <c r="F17" i="3"/>
  <c r="D17" i="3"/>
  <c r="C17" i="3"/>
  <c r="F15" i="3"/>
  <c r="D15" i="3"/>
  <c r="C15" i="3"/>
  <c r="F13" i="3"/>
  <c r="D13" i="3"/>
  <c r="C13" i="3"/>
  <c r="F11" i="3"/>
  <c r="D11" i="3"/>
  <c r="C11" i="3"/>
  <c r="F9" i="3"/>
  <c r="D9" i="3"/>
  <c r="C9" i="3"/>
  <c r="F7" i="3"/>
  <c r="D7" i="3"/>
  <c r="C7" i="3"/>
  <c r="E61" i="2"/>
  <c r="F127" i="2"/>
  <c r="E127" i="2"/>
  <c r="D127" i="2"/>
  <c r="C127" i="2"/>
  <c r="F125" i="2"/>
  <c r="E125" i="2"/>
  <c r="D125" i="2"/>
  <c r="C125" i="2"/>
  <c r="E123" i="2"/>
  <c r="E121" i="2"/>
  <c r="E119" i="2"/>
  <c r="E117" i="2"/>
  <c r="E115" i="2"/>
  <c r="E113" i="2"/>
  <c r="E111" i="2"/>
  <c r="E109" i="2"/>
  <c r="E107" i="2"/>
  <c r="E105" i="2"/>
  <c r="E103" i="2"/>
  <c r="E101" i="2"/>
  <c r="E99" i="2"/>
  <c r="E97" i="2"/>
  <c r="E95" i="2"/>
  <c r="E93" i="2"/>
  <c r="E91" i="2"/>
  <c r="E89" i="2"/>
  <c r="E87" i="2"/>
  <c r="E85" i="2"/>
  <c r="E83" i="2"/>
  <c r="E81" i="2"/>
  <c r="E79" i="2"/>
  <c r="E77" i="2"/>
  <c r="E75" i="2"/>
  <c r="E73" i="2"/>
  <c r="E71" i="2"/>
  <c r="E69" i="2"/>
  <c r="E67" i="2"/>
  <c r="E65" i="2"/>
  <c r="E63" i="2"/>
  <c r="E59" i="2"/>
  <c r="E57" i="2"/>
  <c r="E55" i="2"/>
  <c r="E53" i="2"/>
  <c r="E51" i="2"/>
  <c r="E49" i="2"/>
  <c r="E47" i="2"/>
  <c r="E45" i="2"/>
  <c r="E43" i="2"/>
  <c r="E41" i="2"/>
  <c r="E39" i="2"/>
  <c r="E37" i="2"/>
  <c r="E35" i="2"/>
  <c r="E33" i="2"/>
  <c r="E31" i="2"/>
  <c r="E29" i="2"/>
  <c r="E27" i="2"/>
  <c r="E25" i="2"/>
  <c r="E23" i="2"/>
  <c r="E21" i="2"/>
  <c r="E19" i="2"/>
  <c r="E17" i="2"/>
  <c r="E15" i="2"/>
  <c r="E13" i="2"/>
  <c r="E11" i="2"/>
  <c r="E7" i="2"/>
  <c r="E9" i="2"/>
  <c r="F9" i="2" l="1"/>
  <c r="F11" i="2"/>
  <c r="F13" i="2"/>
  <c r="F15" i="2"/>
  <c r="F17" i="2"/>
  <c r="F19" i="2"/>
  <c r="F21" i="2"/>
  <c r="F23" i="2"/>
  <c r="F25" i="2"/>
  <c r="F27" i="2"/>
  <c r="F29" i="2"/>
  <c r="F31" i="2"/>
  <c r="F33" i="2"/>
  <c r="F35" i="2"/>
  <c r="F37" i="2"/>
  <c r="F39" i="2"/>
  <c r="F41" i="2"/>
  <c r="F43" i="2"/>
  <c r="F45" i="2"/>
  <c r="F47" i="2"/>
  <c r="F49" i="2"/>
  <c r="F51" i="2"/>
  <c r="F53" i="2"/>
  <c r="F55" i="2"/>
  <c r="F57" i="2"/>
  <c r="F59" i="2"/>
  <c r="F61" i="2"/>
  <c r="F63" i="2"/>
  <c r="F65" i="2"/>
  <c r="F67" i="2"/>
  <c r="F69" i="2"/>
  <c r="F71" i="2"/>
  <c r="F73" i="2"/>
  <c r="F75" i="2"/>
  <c r="F77" i="2"/>
  <c r="F79" i="2"/>
  <c r="F81" i="2"/>
  <c r="F83" i="2"/>
  <c r="F85" i="2"/>
  <c r="F87" i="2"/>
  <c r="F89" i="2"/>
  <c r="F91" i="2"/>
  <c r="F93" i="2"/>
  <c r="F95" i="2"/>
  <c r="F97" i="2"/>
  <c r="F99" i="2"/>
  <c r="F101" i="2"/>
  <c r="F103" i="2"/>
  <c r="F105" i="2"/>
  <c r="F107" i="2"/>
  <c r="F109" i="2"/>
  <c r="F111" i="2"/>
  <c r="F113" i="2"/>
  <c r="F115" i="2"/>
  <c r="F117" i="2"/>
  <c r="F119" i="2"/>
  <c r="F121" i="2"/>
  <c r="F123" i="2"/>
  <c r="F7" i="2"/>
  <c r="D9" i="2"/>
  <c r="D11" i="2"/>
  <c r="D13" i="2"/>
  <c r="D15" i="2"/>
  <c r="D17" i="2"/>
  <c r="D19" i="2"/>
  <c r="D21" i="2"/>
  <c r="D23" i="2"/>
  <c r="D25" i="2"/>
  <c r="D27" i="2"/>
  <c r="D29" i="2"/>
  <c r="D31" i="2"/>
  <c r="D33" i="2"/>
  <c r="D35" i="2"/>
  <c r="D37" i="2"/>
  <c r="D39" i="2"/>
  <c r="D41" i="2"/>
  <c r="D43" i="2"/>
  <c r="D45" i="2"/>
  <c r="D47" i="2"/>
  <c r="D51" i="2"/>
  <c r="D53" i="2"/>
  <c r="D55" i="2"/>
  <c r="D57" i="2"/>
  <c r="D59" i="2"/>
  <c r="D61" i="2"/>
  <c r="D63" i="2"/>
  <c r="D65" i="2"/>
  <c r="D67" i="2"/>
  <c r="D69" i="2"/>
  <c r="D71" i="2"/>
  <c r="D73" i="2"/>
  <c r="D75" i="2"/>
  <c r="D77" i="2"/>
  <c r="D79" i="2"/>
  <c r="D81" i="2"/>
  <c r="D83" i="2"/>
  <c r="D85" i="2"/>
  <c r="D87" i="2"/>
  <c r="D89" i="2"/>
  <c r="D91" i="2"/>
  <c r="D93" i="2"/>
  <c r="D95" i="2"/>
  <c r="D97" i="2"/>
  <c r="D99" i="2"/>
  <c r="D101" i="2"/>
  <c r="D103" i="2"/>
  <c r="D105" i="2"/>
  <c r="D107" i="2"/>
  <c r="D109" i="2"/>
  <c r="D111" i="2"/>
  <c r="D113" i="2"/>
  <c r="D115" i="2"/>
  <c r="D117" i="2"/>
  <c r="D119" i="2"/>
  <c r="D121" i="2"/>
  <c r="D123" i="2"/>
  <c r="D7" i="2"/>
  <c r="C9" i="2"/>
  <c r="C11" i="2"/>
  <c r="C13" i="2"/>
  <c r="C15" i="2"/>
  <c r="C17" i="2"/>
  <c r="C19" i="2"/>
  <c r="C21" i="2"/>
  <c r="C23" i="2"/>
  <c r="C25" i="2"/>
  <c r="C27" i="2"/>
  <c r="C29" i="2"/>
  <c r="C31" i="2"/>
  <c r="C33" i="2"/>
  <c r="C35" i="2"/>
  <c r="C37" i="2"/>
  <c r="C39" i="2"/>
  <c r="C41" i="2"/>
  <c r="C43" i="2"/>
  <c r="C45" i="2"/>
  <c r="C47" i="2"/>
  <c r="C49" i="2"/>
  <c r="C51" i="2"/>
  <c r="C53" i="2"/>
  <c r="C55" i="2"/>
  <c r="C57" i="2"/>
  <c r="C59" i="2"/>
  <c r="C61" i="2"/>
  <c r="C63" i="2"/>
  <c r="C65" i="2"/>
  <c r="C67" i="2"/>
  <c r="C69" i="2"/>
  <c r="C71" i="2"/>
  <c r="C73" i="2"/>
  <c r="C75" i="2"/>
  <c r="C77" i="2"/>
  <c r="C79" i="2"/>
  <c r="C81" i="2"/>
  <c r="C83" i="2"/>
  <c r="C85" i="2"/>
  <c r="C87" i="2"/>
  <c r="C89" i="2"/>
  <c r="C91" i="2"/>
  <c r="C93" i="2"/>
  <c r="C95" i="2"/>
  <c r="C97" i="2"/>
  <c r="C99" i="2"/>
  <c r="C101" i="2"/>
  <c r="C103" i="2"/>
  <c r="C105" i="2"/>
  <c r="C107" i="2"/>
  <c r="C109" i="2"/>
  <c r="C111" i="2"/>
  <c r="C113" i="2"/>
  <c r="C115" i="2"/>
  <c r="C117" i="2"/>
  <c r="C119" i="2"/>
  <c r="C121" i="2"/>
  <c r="C123" i="2"/>
  <c r="C7" i="2"/>
  <c r="D49" i="2" l="1"/>
</calcChain>
</file>

<file path=xl/sharedStrings.xml><?xml version="1.0" encoding="utf-8"?>
<sst xmlns="http://schemas.openxmlformats.org/spreadsheetml/2006/main" count="158" uniqueCount="49">
  <si>
    <t>見積内訳書</t>
    <rPh sb="0" eb="2">
      <t>ミツモリ</t>
    </rPh>
    <rPh sb="2" eb="3">
      <t>ウチ</t>
    </rPh>
    <rPh sb="3" eb="4">
      <t>ヤク</t>
    </rPh>
    <rPh sb="4" eb="5">
      <t>ショ</t>
    </rPh>
    <phoneticPr fontId="3"/>
  </si>
  <si>
    <t>一金 　　　　　　　　 円</t>
    <phoneticPr fontId="3"/>
  </si>
  <si>
    <t>工事費額</t>
    <rPh sb="0" eb="3">
      <t>コウジヒ</t>
    </rPh>
    <rPh sb="3" eb="4">
      <t>ガク</t>
    </rPh>
    <phoneticPr fontId="3"/>
  </si>
  <si>
    <t>工事名</t>
    <rPh sb="0" eb="3">
      <t>コウジメイ</t>
    </rPh>
    <phoneticPr fontId="3"/>
  </si>
  <si>
    <t>名称</t>
    <rPh sb="0" eb="1">
      <t>メイ</t>
    </rPh>
    <rPh sb="1" eb="2">
      <t>ショウ</t>
    </rPh>
    <phoneticPr fontId="3"/>
  </si>
  <si>
    <t>摘要</t>
    <rPh sb="0" eb="1">
      <t>チャク</t>
    </rPh>
    <rPh sb="1" eb="2">
      <t>ヨウ</t>
    </rPh>
    <phoneticPr fontId="3"/>
  </si>
  <si>
    <t>数量</t>
    <rPh sb="0" eb="1">
      <t>カズ</t>
    </rPh>
    <rPh sb="1" eb="2">
      <t>リョウ</t>
    </rPh>
    <phoneticPr fontId="3"/>
  </si>
  <si>
    <t>単位</t>
    <rPh sb="0" eb="2">
      <t>タンイ</t>
    </rPh>
    <phoneticPr fontId="3"/>
  </si>
  <si>
    <t>単価</t>
    <rPh sb="0" eb="1">
      <t>タン</t>
    </rPh>
    <rPh sb="1" eb="2">
      <t>アタイ</t>
    </rPh>
    <phoneticPr fontId="3"/>
  </si>
  <si>
    <t>金額</t>
    <rPh sb="0" eb="1">
      <t>キン</t>
    </rPh>
    <rPh sb="1" eb="2">
      <t>ガク</t>
    </rPh>
    <phoneticPr fontId="3"/>
  </si>
  <si>
    <t>出来高</t>
    <rPh sb="0" eb="1">
      <t>デ</t>
    </rPh>
    <rPh sb="1" eb="2">
      <t>キ</t>
    </rPh>
    <rPh sb="2" eb="3">
      <t>タカ</t>
    </rPh>
    <phoneticPr fontId="3"/>
  </si>
  <si>
    <t>備考</t>
    <rPh sb="0" eb="1">
      <t>ビ</t>
    </rPh>
    <rPh sb="1" eb="2">
      <t>コウ</t>
    </rPh>
    <phoneticPr fontId="3"/>
  </si>
  <si>
    <t>A</t>
    <phoneticPr fontId="3"/>
  </si>
  <si>
    <t>直接工事費</t>
    <phoneticPr fontId="3"/>
  </si>
  <si>
    <t>a</t>
    <phoneticPr fontId="3"/>
  </si>
  <si>
    <t>電気通信工事</t>
    <rPh sb="0" eb="2">
      <t>デンキ</t>
    </rPh>
    <rPh sb="2" eb="4">
      <t>ツウシン</t>
    </rPh>
    <rPh sb="4" eb="6">
      <t>コウジ</t>
    </rPh>
    <phoneticPr fontId="3"/>
  </si>
  <si>
    <t>式</t>
    <rPh sb="0" eb="1">
      <t>シキ</t>
    </rPh>
    <phoneticPr fontId="3"/>
  </si>
  <si>
    <t>直接工事費計</t>
    <rPh sb="0" eb="1">
      <t>チョク</t>
    </rPh>
    <rPh sb="1" eb="2">
      <t>セッ</t>
    </rPh>
    <rPh sb="2" eb="3">
      <t>コウ</t>
    </rPh>
    <rPh sb="3" eb="4">
      <t>コト</t>
    </rPh>
    <rPh sb="4" eb="5">
      <t>ヒ</t>
    </rPh>
    <rPh sb="5" eb="6">
      <t>ケイ</t>
    </rPh>
    <phoneticPr fontId="3"/>
  </si>
  <si>
    <t>B</t>
    <phoneticPr fontId="3"/>
  </si>
  <si>
    <t>共通仮設費</t>
    <rPh sb="0" eb="1">
      <t>トモ</t>
    </rPh>
    <rPh sb="1" eb="2">
      <t>ツウ</t>
    </rPh>
    <rPh sb="2" eb="3">
      <t>カリ</t>
    </rPh>
    <rPh sb="3" eb="4">
      <t>セツ</t>
    </rPh>
    <rPh sb="4" eb="5">
      <t>ヒ</t>
    </rPh>
    <phoneticPr fontId="3"/>
  </si>
  <si>
    <t>安全管理費含む</t>
    <rPh sb="0" eb="2">
      <t>アンゼン</t>
    </rPh>
    <rPh sb="2" eb="5">
      <t>カンリヒ</t>
    </rPh>
    <rPh sb="5" eb="6">
      <t>フク</t>
    </rPh>
    <phoneticPr fontId="3"/>
  </si>
  <si>
    <t>　　　　％以内</t>
    <rPh sb="5" eb="7">
      <t>イナイ</t>
    </rPh>
    <phoneticPr fontId="3"/>
  </si>
  <si>
    <t>純工事費計</t>
    <rPh sb="0" eb="1">
      <t>ジュン</t>
    </rPh>
    <rPh sb="1" eb="2">
      <t>コウ</t>
    </rPh>
    <rPh sb="2" eb="3">
      <t>コト</t>
    </rPh>
    <rPh sb="3" eb="4">
      <t>ヒ</t>
    </rPh>
    <rPh sb="4" eb="5">
      <t>ケイ</t>
    </rPh>
    <phoneticPr fontId="3"/>
  </si>
  <si>
    <t>C</t>
    <phoneticPr fontId="3"/>
  </si>
  <si>
    <t>諸経費</t>
    <rPh sb="0" eb="3">
      <t>ショケイヒ</t>
    </rPh>
    <phoneticPr fontId="3"/>
  </si>
  <si>
    <t>(1)現場管理費</t>
    <rPh sb="3" eb="5">
      <t>ゲンバ</t>
    </rPh>
    <rPh sb="5" eb="8">
      <t>カンリヒ</t>
    </rPh>
    <phoneticPr fontId="3"/>
  </si>
  <si>
    <t>工事原価計</t>
    <rPh sb="0" eb="1">
      <t>コウ</t>
    </rPh>
    <rPh sb="1" eb="2">
      <t>コト</t>
    </rPh>
    <rPh sb="2" eb="3">
      <t>ハラ</t>
    </rPh>
    <rPh sb="3" eb="4">
      <t>アタイ</t>
    </rPh>
    <rPh sb="4" eb="5">
      <t>ケイ</t>
    </rPh>
    <phoneticPr fontId="3"/>
  </si>
  <si>
    <t>(2)一般管理費</t>
    <rPh sb="3" eb="5">
      <t>イッパン</t>
    </rPh>
    <rPh sb="5" eb="8">
      <t>カンリヒ</t>
    </rPh>
    <phoneticPr fontId="3"/>
  </si>
  <si>
    <t>D</t>
    <phoneticPr fontId="3"/>
  </si>
  <si>
    <t>工事価格計</t>
    <rPh sb="0" eb="1">
      <t>コウ</t>
    </rPh>
    <rPh sb="1" eb="2">
      <t>コト</t>
    </rPh>
    <rPh sb="2" eb="4">
      <t>カカク</t>
    </rPh>
    <rPh sb="4" eb="5">
      <t>ケイ</t>
    </rPh>
    <phoneticPr fontId="3"/>
  </si>
  <si>
    <t>消費税相当額</t>
    <rPh sb="0" eb="3">
      <t>ショウヒゼイ</t>
    </rPh>
    <rPh sb="3" eb="6">
      <t>ソウトウガク</t>
    </rPh>
    <phoneticPr fontId="3"/>
  </si>
  <si>
    <t>総計(工事費)</t>
    <phoneticPr fontId="3"/>
  </si>
  <si>
    <t>摘要</t>
    <rPh sb="0" eb="2">
      <t>テキヨウ</t>
    </rPh>
    <phoneticPr fontId="3"/>
  </si>
  <si>
    <t>【材料費】</t>
    <rPh sb="1" eb="4">
      <t>ザイリョウヒ</t>
    </rPh>
    <phoneticPr fontId="3"/>
  </si>
  <si>
    <t>【労務費】</t>
    <phoneticPr fontId="3"/>
  </si>
  <si>
    <t/>
  </si>
  <si>
    <t>式</t>
    <phoneticPr fontId="9"/>
  </si>
  <si>
    <t xml:space="preserve">1   </t>
    <phoneticPr fontId="9"/>
  </si>
  <si>
    <t>工事原価のうち安全衛生経費</t>
    <rPh sb="0" eb="4">
      <t>コウジゲンカ</t>
    </rPh>
    <rPh sb="7" eb="13">
      <t>アンゼンエイセイケイヒ</t>
    </rPh>
    <phoneticPr fontId="10"/>
  </si>
  <si>
    <t>現場管理費のうち建退共掛金</t>
    <rPh sb="0" eb="5">
      <t>ゲンバカンリヒ</t>
    </rPh>
    <rPh sb="8" eb="11">
      <t>ケンタイキョウ</t>
    </rPh>
    <rPh sb="11" eb="13">
      <t>カケキン</t>
    </rPh>
    <phoneticPr fontId="9"/>
  </si>
  <si>
    <t>現場管理費のうち法定福利費の事業主負担額</t>
    <rPh sb="0" eb="5">
      <t>ゲンバカンリヒ</t>
    </rPh>
    <rPh sb="8" eb="13">
      <t>ホウテイフクリヒ</t>
    </rPh>
    <rPh sb="14" eb="19">
      <t>ジギョウヌシフタン</t>
    </rPh>
    <rPh sb="19" eb="20">
      <t>ガク</t>
    </rPh>
    <phoneticPr fontId="9"/>
  </si>
  <si>
    <t>直接工事費のうち材料費</t>
    <rPh sb="0" eb="5">
      <t>チョクセツコウジヒ</t>
    </rPh>
    <rPh sb="8" eb="11">
      <t>ザイリョウヒ</t>
    </rPh>
    <phoneticPr fontId="9"/>
  </si>
  <si>
    <t>直接工事費のうち労務費</t>
    <rPh sb="0" eb="5">
      <t>チョクセツコウジヒ</t>
    </rPh>
    <rPh sb="8" eb="11">
      <t>ロウムヒ</t>
    </rPh>
    <phoneticPr fontId="9"/>
  </si>
  <si>
    <t>備　　　　考</t>
    <rPh sb="0" eb="1">
      <t>ソナエ</t>
    </rPh>
    <rPh sb="5" eb="6">
      <t>コウ</t>
    </rPh>
    <phoneticPr fontId="10"/>
  </si>
  <si>
    <t>金 　　　　　額</t>
    <rPh sb="0" eb="1">
      <t>キン</t>
    </rPh>
    <rPh sb="7" eb="8">
      <t>ガク</t>
    </rPh>
    <phoneticPr fontId="10"/>
  </si>
  <si>
    <t>単 位</t>
    <rPh sb="0" eb="1">
      <t>タン</t>
    </rPh>
    <rPh sb="2" eb="3">
      <t>クライ</t>
    </rPh>
    <phoneticPr fontId="10"/>
  </si>
  <si>
    <t>数　　量</t>
    <rPh sb="0" eb="1">
      <t>カズ</t>
    </rPh>
    <rPh sb="3" eb="4">
      <t>リョウ</t>
    </rPh>
    <phoneticPr fontId="10"/>
  </si>
  <si>
    <t>名　　　　　　　　　　　　称</t>
    <rPh sb="0" eb="1">
      <t>ナ</t>
    </rPh>
    <rPh sb="13" eb="14">
      <t>ショウ</t>
    </rPh>
    <phoneticPr fontId="10"/>
  </si>
  <si>
    <t>別記内訳書</t>
    <rPh sb="0" eb="2">
      <t>ベッキ</t>
    </rPh>
    <rPh sb="2" eb="5">
      <t>ウチワケショ</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</si>
</sst>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0&quot;％以内&quot;"/>
    <numFmt numFmtId="177" formatCode="#,##0_);[Red]\(#,##0\)"/>
    <numFmt numFmtId="178" formatCode="#,##0;&quot;▲&quot;#,##0"/>
  </numFmts>
  <fonts count="14" x14ac:knownFonts="1">
    <font>
      <sz val="11"/>
      <name val="ＭＳ Ｐ明朝"/>
      <family val="1"/>
      <charset val="128"/>
    </font>
    <font>
      <sz val="11"/>
      <name val="ＭＳ Ｐ明朝"/>
      <family val="1"/>
      <charset val="128"/>
    </font>
    <font>
      <sz val="10"/>
      <name val="ＭＳ Ｐ明朝"/>
      <family val="1"/>
      <charset val="128"/>
    </font>
    <font>
      <sz val="6"/>
      <name val="ＭＳ Ｐ明朝"/>
      <family val="1"/>
      <charset val="128"/>
    </font>
    <font>
      <sz val="10.5"/>
      <name val="ＭＳ Ｐ明朝"/>
      <family val="1"/>
      <charset val="128"/>
    </font>
    <font>
      <sz val="16"/>
      <name val="ＭＳ Ｐ明朝"/>
      <family val="1"/>
      <charset val="128"/>
    </font>
    <font>
      <sz val="18"/>
      <name val="ＭＳ Ｐ明朝"/>
      <family val="1"/>
      <charset val="128"/>
    </font>
    <font>
      <sz val="9"/>
      <name val="ＭＳ Ｐ明朝"/>
      <family val="1"/>
      <charset val="128"/>
    </font>
    <font>
      <sz val="9"/>
      <color indexed="10"/>
      <name val="ＭＳ Ｐ明朝"/>
      <family val="1"/>
      <charset val="128"/>
    </font>
    <font>
      <sz val="9"/>
      <name val="ＭＳ 明朝"/>
      <family val="1"/>
      <charset val="128"/>
    </font>
    <font>
      <sz val="6"/>
      <name val="ＭＳ Ｐゴシック"/>
      <family val="3"/>
      <charset val="128"/>
    </font>
    <font>
      <sz val="12"/>
      <name val="ＭＳ 明朝"/>
      <family val="1"/>
      <charset val="128"/>
    </font>
    <font>
      <sz val="11"/>
      <name val="ＭＳ 明朝"/>
      <family val="1"/>
      <charset val="128"/>
    </font>
    <font>
      <sz val="14"/>
      <name val="ＭＳ 明朝"/>
      <family val="1"/>
      <charset val="128"/>
    </font>
  </fonts>
  <fills count="3">
    <fill>
      <patternFill patternType="none"/>
    </fill>
    <fill>
      <patternFill patternType="gray125"/>
    </fill>
    <fill>
      <patternFill patternType="solid">
        <fgColor theme="0" tint="-4.9989318521683403E-2"/>
        <bgColor indexed="64"/>
      </patternFill>
    </fill>
  </fills>
  <borders count="3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38" fontId="1" fillId="0" borderId="0" applyFont="0" applyFill="0" applyBorder="0" applyAlignment="0" applyProtection="0"/>
    <xf numFmtId="0" fontId="9" fillId="0" borderId="0">
      <alignment vertical="center"/>
    </xf>
  </cellStyleXfs>
  <cellXfs count="114">
    <xf numFmtId="0" fontId="0" fillId="0" borderId="0" xfId="0"/>
    <xf numFmtId="0" fontId="2" fillId="0" borderId="1" xfId="0" applyFont="1" applyBorder="1"/>
    <xf numFmtId="0" fontId="2" fillId="0" borderId="2" xfId="0" applyFont="1" applyBorder="1"/>
    <xf numFmtId="0" fontId="2" fillId="0" borderId="3" xfId="0" applyFont="1" applyBorder="1"/>
    <xf numFmtId="0" fontId="4" fillId="0" borderId="0" xfId="0" applyFont="1"/>
    <xf numFmtId="0" fontId="4" fillId="0" borderId="4" xfId="0" applyFont="1" applyBorder="1"/>
    <xf numFmtId="0" fontId="4" fillId="0" borderId="5" xfId="0" applyFont="1" applyBorder="1"/>
    <xf numFmtId="0" fontId="7" fillId="0" borderId="4" xfId="0" applyFont="1" applyBorder="1"/>
    <xf numFmtId="0" fontId="7" fillId="0" borderId="0" xfId="0" applyFont="1"/>
    <xf numFmtId="0" fontId="7" fillId="0" borderId="5" xfId="0" applyFont="1" applyBorder="1"/>
    <xf numFmtId="0" fontId="0" fillId="0" borderId="0" xfId="0" applyAlignment="1">
      <alignment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6" xfId="0" applyFont="1" applyBorder="1"/>
    <xf numFmtId="0" fontId="7" fillId="0" borderId="7" xfId="0" applyFont="1" applyBorder="1"/>
    <xf numFmtId="0" fontId="7" fillId="0" borderId="8" xfId="0" applyFont="1" applyBorder="1"/>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7" fillId="0" borderId="1" xfId="0" applyFont="1" applyBorder="1"/>
    <xf numFmtId="0" fontId="7" fillId="0" borderId="16" xfId="0" applyFont="1" applyBorder="1"/>
    <xf numFmtId="0" fontId="7" fillId="0" borderId="17" xfId="0" applyFont="1" applyBorder="1"/>
    <xf numFmtId="38" fontId="7" fillId="0" borderId="17" xfId="1" applyFont="1" applyBorder="1"/>
    <xf numFmtId="0" fontId="7" fillId="0" borderId="17" xfId="0" applyFont="1" applyBorder="1" applyAlignment="1">
      <alignment horizontal="center"/>
    </xf>
    <xf numFmtId="38" fontId="8" fillId="0" borderId="17" xfId="1" applyFont="1" applyBorder="1" applyAlignment="1"/>
    <xf numFmtId="40" fontId="7" fillId="0" borderId="17" xfId="1" applyNumberFormat="1" applyFont="1" applyBorder="1"/>
    <xf numFmtId="38" fontId="7" fillId="0" borderId="17" xfId="1" applyFont="1" applyBorder="1" applyAlignment="1"/>
    <xf numFmtId="0" fontId="7" fillId="0" borderId="18" xfId="0" applyFont="1" applyBorder="1" applyAlignment="1">
      <alignment shrinkToFit="1"/>
    </xf>
    <xf numFmtId="0" fontId="7" fillId="0" borderId="6" xfId="0" applyFont="1" applyBorder="1" applyAlignment="1">
      <alignment horizontal="center"/>
    </xf>
    <xf numFmtId="0" fontId="7" fillId="0" borderId="19" xfId="0" applyFont="1" applyBorder="1" applyAlignment="1">
      <alignment horizontal="left"/>
    </xf>
    <xf numFmtId="0" fontId="7" fillId="0" borderId="20" xfId="0" applyFont="1" applyBorder="1"/>
    <xf numFmtId="38" fontId="7" fillId="0" borderId="20" xfId="1" applyFont="1" applyBorder="1"/>
    <xf numFmtId="0" fontId="7" fillId="0" borderId="20" xfId="0" applyFont="1" applyBorder="1" applyAlignment="1">
      <alignment horizontal="center"/>
    </xf>
    <xf numFmtId="41" fontId="7" fillId="0" borderId="20" xfId="1" applyNumberFormat="1" applyFont="1" applyBorder="1" applyAlignment="1"/>
    <xf numFmtId="40" fontId="7" fillId="0" borderId="20" xfId="1" applyNumberFormat="1" applyFont="1" applyBorder="1"/>
    <xf numFmtId="38" fontId="7" fillId="0" borderId="20" xfId="1" applyFont="1" applyBorder="1" applyAlignment="1"/>
    <xf numFmtId="176" fontId="7" fillId="0" borderId="21" xfId="0" applyNumberFormat="1" applyFont="1" applyBorder="1" applyAlignment="1">
      <alignment horizontal="left"/>
    </xf>
    <xf numFmtId="41" fontId="7" fillId="2" borderId="20" xfId="1" applyNumberFormat="1" applyFont="1" applyFill="1" applyBorder="1" applyAlignment="1"/>
    <xf numFmtId="176" fontId="7" fillId="2" borderId="21" xfId="0" applyNumberFormat="1" applyFont="1" applyFill="1" applyBorder="1" applyAlignment="1">
      <alignment horizontal="left"/>
    </xf>
    <xf numFmtId="0" fontId="7" fillId="0" borderId="16" xfId="0" applyFont="1" applyBorder="1" applyAlignment="1">
      <alignment shrinkToFit="1"/>
    </xf>
    <xf numFmtId="0" fontId="7" fillId="0" borderId="17" xfId="0" applyFont="1" applyBorder="1" applyAlignment="1">
      <alignment shrinkToFit="1"/>
    </xf>
    <xf numFmtId="3" fontId="7" fillId="0" borderId="17" xfId="1" applyNumberFormat="1" applyFont="1" applyBorder="1" applyAlignment="1">
      <alignment shrinkToFit="1"/>
    </xf>
    <xf numFmtId="0" fontId="7" fillId="0" borderId="17" xfId="0" applyFont="1" applyBorder="1" applyAlignment="1">
      <alignment horizontal="center" shrinkToFit="1"/>
    </xf>
    <xf numFmtId="177" fontId="7" fillId="0" borderId="17" xfId="1" applyNumberFormat="1" applyFont="1" applyBorder="1" applyAlignment="1">
      <alignment shrinkToFit="1"/>
    </xf>
    <xf numFmtId="38" fontId="7" fillId="0" borderId="17" xfId="1" applyFont="1" applyBorder="1" applyAlignment="1">
      <alignment shrinkToFit="1"/>
    </xf>
    <xf numFmtId="38" fontId="7" fillId="0" borderId="18" xfId="1" applyFont="1" applyBorder="1" applyAlignment="1">
      <alignment shrinkToFit="1"/>
    </xf>
    <xf numFmtId="0" fontId="7" fillId="0" borderId="22" xfId="0" applyFont="1" applyBorder="1"/>
    <xf numFmtId="0" fontId="7" fillId="0" borderId="23" xfId="0" applyFont="1" applyBorder="1" applyAlignment="1">
      <alignment shrinkToFit="1"/>
    </xf>
    <xf numFmtId="0" fontId="7" fillId="0" borderId="24" xfId="0" applyFont="1" applyBorder="1" applyAlignment="1">
      <alignment shrinkToFit="1"/>
    </xf>
    <xf numFmtId="3" fontId="7" fillId="0" borderId="24" xfId="1" applyNumberFormat="1" applyFont="1" applyBorder="1" applyAlignment="1">
      <alignment shrinkToFit="1"/>
    </xf>
    <xf numFmtId="0" fontId="7" fillId="0" borderId="24" xfId="0" applyFont="1" applyBorder="1" applyAlignment="1">
      <alignment horizontal="center" shrinkToFit="1"/>
    </xf>
    <xf numFmtId="177" fontId="7" fillId="0" borderId="24" xfId="1" applyNumberFormat="1" applyFont="1" applyBorder="1" applyAlignment="1">
      <alignment shrinkToFit="1"/>
    </xf>
    <xf numFmtId="38" fontId="7" fillId="0" borderId="24" xfId="1" applyFont="1" applyBorder="1" applyAlignment="1">
      <alignment shrinkToFit="1"/>
    </xf>
    <xf numFmtId="38" fontId="7" fillId="0" borderId="25" xfId="1" applyFont="1" applyBorder="1" applyAlignment="1">
      <alignment shrinkToFit="1"/>
    </xf>
    <xf numFmtId="0" fontId="7" fillId="0" borderId="19" xfId="0" applyFont="1" applyBorder="1" applyAlignment="1">
      <alignment shrinkToFit="1"/>
    </xf>
    <xf numFmtId="0" fontId="7" fillId="0" borderId="20" xfId="0" applyFont="1" applyBorder="1" applyAlignment="1">
      <alignment shrinkToFit="1"/>
    </xf>
    <xf numFmtId="3" fontId="7" fillId="0" borderId="20" xfId="1" applyNumberFormat="1" applyFont="1" applyBorder="1" applyAlignment="1">
      <alignment shrinkToFit="1"/>
    </xf>
    <xf numFmtId="0" fontId="7" fillId="0" borderId="20" xfId="0" applyFont="1" applyBorder="1" applyAlignment="1">
      <alignment horizontal="center" shrinkToFit="1"/>
    </xf>
    <xf numFmtId="177" fontId="7" fillId="0" borderId="20" xfId="1" applyNumberFormat="1" applyFont="1" applyBorder="1" applyAlignment="1">
      <alignment shrinkToFit="1"/>
    </xf>
    <xf numFmtId="38" fontId="7" fillId="0" borderId="20" xfId="1" applyFont="1" applyBorder="1" applyAlignment="1">
      <alignment shrinkToFit="1"/>
    </xf>
    <xf numFmtId="38" fontId="7" fillId="0" borderId="21" xfId="1" applyFont="1" applyBorder="1" applyAlignment="1">
      <alignment shrinkToFit="1"/>
    </xf>
    <xf numFmtId="0" fontId="2" fillId="0" borderId="0" xfId="0" applyFont="1" applyAlignment="1">
      <alignment vertical="center"/>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1" xfId="0" applyFont="1" applyBorder="1" applyAlignment="1">
      <alignment horizontal="center" vertical="center"/>
    </xf>
    <xf numFmtId="0" fontId="7" fillId="0" borderId="14" xfId="0" applyFont="1" applyBorder="1" applyAlignment="1">
      <alignment horizontal="center" vertical="center"/>
    </xf>
    <xf numFmtId="0" fontId="2" fillId="0" borderId="2" xfId="0" applyFont="1" applyBorder="1" applyAlignment="1">
      <alignment horizontal="center"/>
    </xf>
    <xf numFmtId="0" fontId="5" fillId="0" borderId="0" xfId="0" applyFont="1" applyAlignment="1">
      <alignment horizontal="left" vertical="center"/>
    </xf>
    <xf numFmtId="37" fontId="6" fillId="0" borderId="0" xfId="0" applyNumberFormat="1" applyFont="1" applyAlignment="1">
      <alignment horizontal="right" vertical="center"/>
    </xf>
    <xf numFmtId="0" fontId="6" fillId="0" borderId="0" xfId="0" applyFont="1" applyAlignment="1">
      <alignment horizontal="center" vertical="center"/>
    </xf>
    <xf numFmtId="0" fontId="6" fillId="0" borderId="0" xfId="0" applyFont="1" applyAlignment="1">
      <alignment vertical="center"/>
    </xf>
    <xf numFmtId="0" fontId="6" fillId="0" borderId="5" xfId="0" applyFont="1" applyBorder="1" applyAlignment="1">
      <alignment vertical="center"/>
    </xf>
    <xf numFmtId="0" fontId="9" fillId="0" borderId="0" xfId="2">
      <alignment vertical="center"/>
    </xf>
    <xf numFmtId="0" fontId="9" fillId="0" borderId="2" xfId="2" applyBorder="1">
      <alignment vertical="center"/>
    </xf>
    <xf numFmtId="0" fontId="9" fillId="0" borderId="21" xfId="2" applyBorder="1" applyAlignment="1">
      <alignment vertical="center" shrinkToFit="1"/>
    </xf>
    <xf numFmtId="178" fontId="9" fillId="0" borderId="20" xfId="2" applyNumberFormat="1" applyBorder="1" applyAlignment="1">
      <alignment horizontal="right" vertical="center" shrinkToFit="1"/>
    </xf>
    <xf numFmtId="0" fontId="9" fillId="0" borderId="20" xfId="2" applyBorder="1" applyAlignment="1">
      <alignment horizontal="center" vertical="center" shrinkToFit="1"/>
    </xf>
    <xf numFmtId="0" fontId="9" fillId="0" borderId="26" xfId="2" applyBorder="1" applyAlignment="1">
      <alignment vertical="center" shrinkToFit="1"/>
    </xf>
    <xf numFmtId="0" fontId="9" fillId="0" borderId="5" xfId="2" applyBorder="1">
      <alignment vertical="center"/>
    </xf>
    <xf numFmtId="0" fontId="9" fillId="0" borderId="27" xfId="2" applyBorder="1" applyAlignment="1">
      <alignment vertical="center" shrinkToFit="1"/>
    </xf>
    <xf numFmtId="178" fontId="9" fillId="0" borderId="15" xfId="2" applyNumberFormat="1" applyBorder="1" applyAlignment="1">
      <alignment horizontal="right" vertical="center" shrinkToFit="1"/>
    </xf>
    <xf numFmtId="0" fontId="9" fillId="0" borderId="15" xfId="2" applyBorder="1" applyAlignment="1">
      <alignment horizontal="center" vertical="center" shrinkToFit="1"/>
    </xf>
    <xf numFmtId="0" fontId="9" fillId="0" borderId="28" xfId="2" applyBorder="1" applyAlignment="1">
      <alignment vertical="center" shrinkToFit="1"/>
    </xf>
    <xf numFmtId="0" fontId="9" fillId="0" borderId="29" xfId="2" applyBorder="1" applyAlignment="1">
      <alignment vertical="center" shrinkToFit="1"/>
    </xf>
    <xf numFmtId="178" fontId="9" fillId="0" borderId="30" xfId="2" applyNumberFormat="1" applyBorder="1" applyAlignment="1">
      <alignment horizontal="right" vertical="center" shrinkToFit="1"/>
    </xf>
    <xf numFmtId="0" fontId="9" fillId="0" borderId="30" xfId="2" applyBorder="1" applyAlignment="1">
      <alignment horizontal="center" vertical="center" shrinkToFit="1"/>
    </xf>
    <xf numFmtId="0" fontId="9" fillId="0" borderId="31" xfId="2" applyBorder="1" applyAlignment="1">
      <alignment vertical="center" shrinkToFit="1"/>
    </xf>
    <xf numFmtId="0" fontId="9" fillId="0" borderId="25" xfId="2" applyBorder="1" applyAlignment="1">
      <alignment vertical="center" shrinkToFit="1"/>
    </xf>
    <xf numFmtId="178" fontId="9" fillId="0" borderId="24" xfId="2" applyNumberFormat="1" applyBorder="1" applyAlignment="1">
      <alignment horizontal="right" vertical="center" shrinkToFit="1"/>
    </xf>
    <xf numFmtId="0" fontId="9" fillId="0" borderId="24" xfId="2" applyBorder="1" applyAlignment="1">
      <alignment horizontal="center" vertical="center" shrinkToFit="1"/>
    </xf>
    <xf numFmtId="0" fontId="9" fillId="0" borderId="32" xfId="2" applyBorder="1" applyAlignment="1">
      <alignment vertical="center" shrinkToFit="1"/>
    </xf>
    <xf numFmtId="49" fontId="9" fillId="0" borderId="25" xfId="2" applyNumberFormat="1" applyBorder="1" applyAlignment="1">
      <alignment vertical="center" shrinkToFit="1"/>
    </xf>
    <xf numFmtId="49" fontId="9" fillId="0" borderId="24" xfId="2" applyNumberFormat="1" applyBorder="1" applyAlignment="1">
      <alignment horizontal="center" vertical="center" shrinkToFit="1"/>
    </xf>
    <xf numFmtId="49" fontId="9" fillId="0" borderId="32" xfId="2" applyNumberFormat="1" applyBorder="1" applyAlignment="1">
      <alignment vertical="center" shrinkToFit="1"/>
    </xf>
    <xf numFmtId="49" fontId="9" fillId="0" borderId="27" xfId="2" applyNumberFormat="1" applyBorder="1" applyAlignment="1">
      <alignment vertical="center" shrinkToFit="1"/>
    </xf>
    <xf numFmtId="49" fontId="9" fillId="0" borderId="15" xfId="2" applyNumberFormat="1" applyBorder="1" applyAlignment="1">
      <alignment horizontal="center" vertical="center" shrinkToFit="1"/>
    </xf>
    <xf numFmtId="49" fontId="9" fillId="0" borderId="28" xfId="2" applyNumberFormat="1" applyBorder="1" applyAlignment="1">
      <alignment vertical="center" shrinkToFit="1"/>
    </xf>
    <xf numFmtId="49" fontId="9" fillId="0" borderId="29" xfId="2" applyNumberFormat="1" applyBorder="1" applyAlignment="1">
      <alignment vertical="center" shrinkToFit="1"/>
    </xf>
    <xf numFmtId="49" fontId="9" fillId="0" borderId="30" xfId="2" applyNumberFormat="1" applyBorder="1" applyAlignment="1">
      <alignment horizontal="center" vertical="center" shrinkToFit="1"/>
    </xf>
    <xf numFmtId="49" fontId="9" fillId="0" borderId="31" xfId="2" applyNumberFormat="1" applyBorder="1" applyAlignment="1">
      <alignment horizontal="left" vertical="center" shrinkToFit="1"/>
    </xf>
    <xf numFmtId="49" fontId="11" fillId="0" borderId="21" xfId="2" applyNumberFormat="1" applyFont="1" applyBorder="1" applyAlignment="1">
      <alignment horizontal="center" vertical="center"/>
    </xf>
    <xf numFmtId="49" fontId="11" fillId="0" borderId="20" xfId="2" applyNumberFormat="1" applyFont="1" applyBorder="1" applyAlignment="1">
      <alignment horizontal="center" vertical="center"/>
    </xf>
    <xf numFmtId="49" fontId="11" fillId="0" borderId="26" xfId="2" applyNumberFormat="1" applyFont="1" applyBorder="1" applyAlignment="1">
      <alignment horizontal="center" vertical="center"/>
    </xf>
    <xf numFmtId="49" fontId="11" fillId="0" borderId="18" xfId="2" applyNumberFormat="1" applyFont="1" applyBorder="1" applyAlignment="1">
      <alignment horizontal="center" vertical="center"/>
    </xf>
    <xf numFmtId="49" fontId="11" fillId="0" borderId="17" xfId="2" applyNumberFormat="1" applyFont="1" applyBorder="1" applyAlignment="1">
      <alignment horizontal="center" vertical="center"/>
    </xf>
    <xf numFmtId="49" fontId="11" fillId="0" borderId="33" xfId="2" applyNumberFormat="1" applyFont="1" applyBorder="1" applyAlignment="1">
      <alignment horizontal="center" vertical="center"/>
    </xf>
    <xf numFmtId="49" fontId="11" fillId="0" borderId="34" xfId="2" applyNumberFormat="1" applyFont="1" applyBorder="1">
      <alignment vertical="center"/>
    </xf>
    <xf numFmtId="49" fontId="11" fillId="0" borderId="35" xfId="2" applyNumberFormat="1" applyFont="1" applyBorder="1">
      <alignment vertical="center"/>
    </xf>
    <xf numFmtId="49" fontId="11" fillId="0" borderId="36" xfId="2" applyNumberFormat="1" applyFont="1" applyBorder="1">
      <alignment vertical="center"/>
    </xf>
    <xf numFmtId="49" fontId="12" fillId="0" borderId="7" xfId="2" applyNumberFormat="1" applyFont="1" applyBorder="1" applyAlignment="1">
      <alignment horizontal="right" vertical="center"/>
    </xf>
    <xf numFmtId="49" fontId="13" fillId="0" borderId="7" xfId="2" applyNumberFormat="1" applyFont="1" applyBorder="1">
      <alignment vertical="center"/>
    </xf>
  </cellXfs>
  <cellStyles count="3">
    <cellStyle name="桁区切り" xfId="1" builtinId="6"/>
    <cellStyle name="標準" xfId="0" builtinId="0"/>
    <cellStyle name="標準 2" xfId="2" xr:uid="{17F4550A-B0E2-47AA-8C36-A7997FF5CAD3}"/>
  </cellStyles>
  <dxfs count="6">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640DAC08-717C-4A51-92AA-92649D891202}"/>
            </a:ext>
          </a:extLst>
        </xdr:cNvPr>
        <xdr:cNvSpPr txBox="1"/>
      </xdr:nvSpPr>
      <xdr:spPr>
        <a:xfrm>
          <a:off x="783248" y="3292718"/>
          <a:ext cx="2420816" cy="36586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monzen\&#25918;&#36865;&#35506;\05_&#31649;&#29702;&#20418;\19_&#20253;&#36865;&#36335;&#24037;&#20107;&#38306;&#20418;\2025&#24180;&#24230;\34_&#20253;&#36865;&#36335;&#31227;&#35373;&#35036;&#20767;&#24037;&#20107;&#65288;&#38272;&#21069;&#30010;&#21029;&#25152;&#65289;&#12304;&#26449;&#30000;&#12305;\&#37329;&#27810;&#12465;&#12540;&#12502;&#12523;&#12398;&#35373;&#35336;&#65288;&#38272;&#21069;&#30010;&#21029;&#25152;&#65289;\&#35373;&#35336;&#26360;&#20316;&#25104;_2025_ver1.00&#65288;&#12381;&#12398;&#65297;&#65289;&#38272;&#21069;&#30010;&#21029;&#25152;.xlsx" TargetMode="External"/><Relationship Id="rId1" Type="http://schemas.openxmlformats.org/officeDocument/2006/relationships/externalLinkPath" Target="file:///\\172.22.101.100\monzen\&#25918;&#36865;&#35506;\05_&#31649;&#29702;&#20418;\19_&#20253;&#36865;&#36335;&#24037;&#20107;&#38306;&#20418;\2025&#24180;&#24230;\34_&#20253;&#36865;&#36335;&#31227;&#35373;&#35036;&#20767;&#24037;&#20107;&#65288;&#38272;&#21069;&#30010;&#21029;&#25152;&#65289;&#12304;&#26449;&#30000;&#12305;\&#37329;&#27810;&#12465;&#12540;&#12502;&#12523;&#12398;&#35373;&#35336;&#65288;&#38272;&#21069;&#30010;&#21029;&#25152;&#65289;\&#35373;&#35336;&#26360;&#20316;&#25104;_2025_ver1.00&#65288;&#12381;&#12398;&#65297;&#65289;&#38272;&#21069;&#30010;&#21029;&#251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使い方"/>
      <sheetName val="表紙"/>
      <sheetName val="仕様書"/>
      <sheetName val="主要機器"/>
      <sheetName val="諸経費"/>
      <sheetName val="設計内訳書"/>
      <sheetName val="内訳書（材料費）"/>
      <sheetName val="内訳書（労務費）"/>
      <sheetName val="材料費入力"/>
      <sheetName val="労務費入力"/>
      <sheetName val="R2公共建築"/>
      <sheetName val="経費"/>
      <sheetName val="単価表"/>
      <sheetName val="見積内訳書（単抜） "/>
      <sheetName val="見積内訳書（材料費）"/>
      <sheetName val="見積内訳書（労務費）"/>
    </sheetNames>
    <sheetDataSet>
      <sheetData sheetId="0"/>
      <sheetData sheetId="1">
        <row r="7">
          <cell r="G7" t="str">
            <v>伝送路移設補償工事（門前町別所）</v>
          </cell>
        </row>
      </sheetData>
      <sheetData sheetId="2"/>
      <sheetData sheetId="3"/>
      <sheetData sheetId="4"/>
      <sheetData sheetId="5"/>
      <sheetData sheetId="6">
        <row r="7">
          <cell r="B7">
            <v>1</v>
          </cell>
          <cell r="C7" t="str">
            <v>槍出金具用アーム芯付用</v>
          </cell>
          <cell r="D7" t="str">
            <v>DCA-30</v>
          </cell>
          <cell r="E7">
            <v>3</v>
          </cell>
          <cell r="F7" t="str">
            <v>本</v>
          </cell>
        </row>
        <row r="9">
          <cell r="B9">
            <v>2</v>
          </cell>
          <cell r="C9" t="str">
            <v>槍出金具用アーム芯付用</v>
          </cell>
          <cell r="D9" t="str">
            <v>DCA-60</v>
          </cell>
          <cell r="E9">
            <v>1</v>
          </cell>
          <cell r="F9" t="str">
            <v>本</v>
          </cell>
        </row>
        <row r="11">
          <cell r="B11">
            <v>3</v>
          </cell>
          <cell r="C11" t="str">
            <v>槍出金具用芯付バンド</v>
          </cell>
          <cell r="D11" t="str">
            <v>DCBD-23</v>
          </cell>
          <cell r="E11">
            <v>3</v>
          </cell>
          <cell r="F11" t="str">
            <v>個</v>
          </cell>
        </row>
        <row r="13">
          <cell r="B13">
            <v>4</v>
          </cell>
          <cell r="C13" t="str">
            <v>吊線</v>
          </cell>
          <cell r="D13" t="str">
            <v>30φ</v>
          </cell>
          <cell r="E13">
            <v>161</v>
          </cell>
          <cell r="F13" t="str">
            <v>ｍ</v>
          </cell>
        </row>
        <row r="15">
          <cell r="B15">
            <v>5</v>
          </cell>
          <cell r="C15" t="str">
            <v>巻付けグリップ シンプル用</v>
          </cell>
          <cell r="D15" t="str">
            <v>30φ</v>
          </cell>
          <cell r="E15">
            <v>9</v>
          </cell>
          <cell r="F15" t="str">
            <v>本</v>
          </cell>
        </row>
        <row r="17">
          <cell r="B17">
            <v>6</v>
          </cell>
          <cell r="C17" t="str">
            <v>吊線ストラップ</v>
          </cell>
          <cell r="D17" t="str">
            <v>WSS-50</v>
          </cell>
          <cell r="E17">
            <v>9</v>
          </cell>
          <cell r="F17" t="str">
            <v>個</v>
          </cell>
        </row>
        <row r="19">
          <cell r="B19">
            <v>7</v>
          </cell>
          <cell r="C19" t="str">
            <v>ボンドアース材料</v>
          </cell>
          <cell r="D19" t="str">
            <v>ｱｰｽｸﾗﾝﾌﾟ2個、ｱｰｽ線0.5ｍ</v>
          </cell>
          <cell r="E19">
            <v>2</v>
          </cell>
          <cell r="F19" t="str">
            <v>式</v>
          </cell>
        </row>
        <row r="21">
          <cell r="B21">
            <v>8</v>
          </cell>
          <cell r="C21" t="str">
            <v>同軸ケーブル</v>
          </cell>
          <cell r="D21" t="str">
            <v>12C-5AF</v>
          </cell>
          <cell r="E21">
            <v>161</v>
          </cell>
          <cell r="F21" t="str">
            <v>ｍ</v>
          </cell>
        </row>
        <row r="23">
          <cell r="B23">
            <v>9</v>
          </cell>
          <cell r="C23" t="str">
            <v>融着スリーブ</v>
          </cell>
          <cell r="D23" t="str">
            <v>ﾃｰﾌﾟ芯用</v>
          </cell>
          <cell r="E23">
            <v>28</v>
          </cell>
          <cell r="F23" t="str">
            <v>個</v>
          </cell>
        </row>
        <row r="25">
          <cell r="B25">
            <v>10</v>
          </cell>
          <cell r="C25" t="str">
            <v>コネクタ</v>
          </cell>
          <cell r="D25" t="str">
            <v>12C-QC</v>
          </cell>
          <cell r="E25">
            <v>2</v>
          </cell>
          <cell r="F25" t="str">
            <v>個</v>
          </cell>
        </row>
        <row r="27">
          <cell r="B27">
            <v>11</v>
          </cell>
          <cell r="C27" t="str">
            <v>防水チューブ　FT用</v>
          </cell>
          <cell r="D27" t="str">
            <v>NC-26</v>
          </cell>
          <cell r="E27">
            <v>2</v>
          </cell>
          <cell r="F27" t="str">
            <v>個</v>
          </cell>
        </row>
        <row r="29">
          <cell r="B29">
            <v>12</v>
          </cell>
          <cell r="C29" t="str">
            <v>スパイラルハンガー</v>
          </cell>
          <cell r="D29" t="str">
            <v>LL型</v>
          </cell>
          <cell r="E29">
            <v>106</v>
          </cell>
          <cell r="F29" t="str">
            <v>本</v>
          </cell>
        </row>
        <row r="31">
          <cell r="B31">
            <v>13</v>
          </cell>
          <cell r="C31" t="str">
            <v>終端クランプ(スパイラル用)</v>
          </cell>
          <cell r="D31" t="str">
            <v>SHEG-2</v>
          </cell>
          <cell r="E31">
            <v>8</v>
          </cell>
          <cell r="F31" t="str">
            <v>個</v>
          </cell>
        </row>
        <row r="33">
          <cell r="B33">
            <v>14</v>
          </cell>
          <cell r="C33" t="str">
            <v>光ケーブル</v>
          </cell>
          <cell r="D33" t="str">
            <v>48芯</v>
          </cell>
          <cell r="E33">
            <v>362</v>
          </cell>
          <cell r="F33" t="str">
            <v>ｍ</v>
          </cell>
        </row>
        <row r="35">
          <cell r="B35">
            <v>15</v>
          </cell>
          <cell r="C35" t="str">
            <v>クロージャー</v>
          </cell>
          <cell r="D35" t="str">
            <v>MJC-KD3-M</v>
          </cell>
          <cell r="E35">
            <v>2</v>
          </cell>
          <cell r="F35" t="str">
            <v>個</v>
          </cell>
        </row>
        <row r="37">
          <cell r="B37">
            <v>16</v>
          </cell>
          <cell r="C37" t="str">
            <v>スパイラルスリーブ</v>
          </cell>
          <cell r="D37" t="str">
            <v>20㎜幅　赤</v>
          </cell>
          <cell r="E37">
            <v>8</v>
          </cell>
          <cell r="F37" t="str">
            <v>個</v>
          </cell>
        </row>
        <row r="39">
          <cell r="B39">
            <v>17</v>
          </cell>
          <cell r="C39" t="str">
            <v>スパイラルスリーブ</v>
          </cell>
          <cell r="D39" t="str">
            <v>30㎜幅　赤</v>
          </cell>
          <cell r="E39">
            <v>3</v>
          </cell>
          <cell r="F39" t="str">
            <v>本</v>
          </cell>
        </row>
        <row r="41">
          <cell r="B41">
            <v>18</v>
          </cell>
          <cell r="C41" t="str">
            <v>雑材</v>
          </cell>
          <cell r="D41" t="str">
            <v/>
          </cell>
          <cell r="E41">
            <v>1</v>
          </cell>
          <cell r="F41" t="str">
            <v>式</v>
          </cell>
        </row>
        <row r="43">
          <cell r="B43" t="str">
            <v/>
          </cell>
          <cell r="C43" t="str">
            <v>　　　小計</v>
          </cell>
          <cell r="D43" t="str">
            <v/>
          </cell>
          <cell r="E43" t="str">
            <v/>
          </cell>
          <cell r="F43" t="str">
            <v/>
          </cell>
        </row>
        <row r="45">
          <cell r="B45" t="str">
            <v/>
          </cell>
          <cell r="C45" t="str">
            <v/>
          </cell>
          <cell r="D45" t="str">
            <v/>
          </cell>
          <cell r="E45">
            <v>0</v>
          </cell>
          <cell r="F45" t="str">
            <v/>
          </cell>
        </row>
        <row r="47">
          <cell r="B47" t="str">
            <v/>
          </cell>
          <cell r="C47" t="str">
            <v/>
          </cell>
          <cell r="D47" t="str">
            <v/>
          </cell>
          <cell r="E47">
            <v>0</v>
          </cell>
          <cell r="F47" t="str">
            <v/>
          </cell>
        </row>
        <row r="49">
          <cell r="B49" t="str">
            <v/>
          </cell>
          <cell r="C49" t="str">
            <v/>
          </cell>
          <cell r="D49" t="str">
            <v/>
          </cell>
          <cell r="E49">
            <v>0</v>
          </cell>
          <cell r="F49" t="str">
            <v/>
          </cell>
        </row>
        <row r="51">
          <cell r="B51" t="str">
            <v/>
          </cell>
          <cell r="C51" t="str">
            <v/>
          </cell>
          <cell r="D51" t="str">
            <v/>
          </cell>
          <cell r="E51">
            <v>0</v>
          </cell>
          <cell r="F51" t="str">
            <v/>
          </cell>
        </row>
        <row r="53">
          <cell r="B53" t="str">
            <v/>
          </cell>
          <cell r="C53" t="str">
            <v/>
          </cell>
          <cell r="D53" t="str">
            <v/>
          </cell>
          <cell r="E53">
            <v>0</v>
          </cell>
          <cell r="F53" t="str">
            <v/>
          </cell>
        </row>
        <row r="55">
          <cell r="B55" t="str">
            <v/>
          </cell>
          <cell r="C55" t="str">
            <v/>
          </cell>
          <cell r="D55" t="str">
            <v/>
          </cell>
          <cell r="E55">
            <v>0</v>
          </cell>
          <cell r="F55" t="str">
            <v/>
          </cell>
        </row>
        <row r="57">
          <cell r="B57" t="str">
            <v/>
          </cell>
          <cell r="C57" t="str">
            <v/>
          </cell>
          <cell r="D57" t="str">
            <v/>
          </cell>
          <cell r="E57">
            <v>0</v>
          </cell>
          <cell r="F57" t="str">
            <v/>
          </cell>
        </row>
        <row r="59">
          <cell r="B59" t="str">
            <v/>
          </cell>
          <cell r="C59" t="str">
            <v/>
          </cell>
          <cell r="D59" t="str">
            <v/>
          </cell>
          <cell r="E59">
            <v>0</v>
          </cell>
          <cell r="F59" t="str">
            <v/>
          </cell>
        </row>
        <row r="61">
          <cell r="B61" t="str">
            <v/>
          </cell>
          <cell r="C61" t="str">
            <v/>
          </cell>
          <cell r="D61" t="str">
            <v/>
          </cell>
          <cell r="E61">
            <v>0</v>
          </cell>
          <cell r="F61" t="str">
            <v/>
          </cell>
        </row>
        <row r="63">
          <cell r="B63" t="str">
            <v/>
          </cell>
          <cell r="C63" t="str">
            <v/>
          </cell>
          <cell r="D63" t="str">
            <v/>
          </cell>
          <cell r="E63">
            <v>0</v>
          </cell>
          <cell r="F63" t="str">
            <v/>
          </cell>
        </row>
        <row r="65">
          <cell r="B65" t="str">
            <v/>
          </cell>
          <cell r="C65" t="str">
            <v/>
          </cell>
          <cell r="D65" t="str">
            <v/>
          </cell>
          <cell r="E65">
            <v>0</v>
          </cell>
          <cell r="F65" t="str">
            <v/>
          </cell>
        </row>
        <row r="67">
          <cell r="B67" t="str">
            <v/>
          </cell>
          <cell r="C67" t="str">
            <v/>
          </cell>
          <cell r="D67" t="str">
            <v/>
          </cell>
          <cell r="E67">
            <v>0</v>
          </cell>
          <cell r="F67" t="str">
            <v/>
          </cell>
        </row>
        <row r="69">
          <cell r="B69" t="str">
            <v/>
          </cell>
          <cell r="C69" t="str">
            <v/>
          </cell>
          <cell r="D69" t="str">
            <v/>
          </cell>
          <cell r="E69">
            <v>0</v>
          </cell>
          <cell r="F69" t="str">
            <v/>
          </cell>
        </row>
        <row r="71">
          <cell r="B71" t="str">
            <v/>
          </cell>
          <cell r="C71" t="str">
            <v/>
          </cell>
          <cell r="D71" t="str">
            <v/>
          </cell>
          <cell r="E71">
            <v>0</v>
          </cell>
          <cell r="F71" t="str">
            <v/>
          </cell>
        </row>
        <row r="73">
          <cell r="B73" t="str">
            <v/>
          </cell>
          <cell r="C73" t="str">
            <v/>
          </cell>
          <cell r="D73" t="str">
            <v/>
          </cell>
          <cell r="E73">
            <v>0</v>
          </cell>
          <cell r="F73" t="str">
            <v/>
          </cell>
        </row>
        <row r="75">
          <cell r="B75" t="str">
            <v/>
          </cell>
          <cell r="C75" t="str">
            <v/>
          </cell>
          <cell r="D75" t="str">
            <v/>
          </cell>
          <cell r="E75">
            <v>0</v>
          </cell>
          <cell r="F75" t="str">
            <v/>
          </cell>
        </row>
        <row r="77">
          <cell r="B77" t="str">
            <v/>
          </cell>
          <cell r="C77" t="str">
            <v/>
          </cell>
          <cell r="D77" t="str">
            <v/>
          </cell>
          <cell r="E77">
            <v>0</v>
          </cell>
          <cell r="F77" t="str">
            <v/>
          </cell>
        </row>
        <row r="79">
          <cell r="B79" t="str">
            <v/>
          </cell>
          <cell r="C79" t="str">
            <v/>
          </cell>
          <cell r="D79" t="str">
            <v/>
          </cell>
          <cell r="E79">
            <v>0</v>
          </cell>
          <cell r="F79" t="str">
            <v/>
          </cell>
        </row>
        <row r="81">
          <cell r="B81" t="str">
            <v/>
          </cell>
          <cell r="C81" t="str">
            <v/>
          </cell>
          <cell r="D81" t="str">
            <v/>
          </cell>
          <cell r="E81">
            <v>0</v>
          </cell>
          <cell r="F81" t="str">
            <v/>
          </cell>
        </row>
        <row r="83">
          <cell r="B83" t="str">
            <v/>
          </cell>
          <cell r="C83" t="str">
            <v/>
          </cell>
          <cell r="D83" t="str">
            <v/>
          </cell>
          <cell r="E83">
            <v>0</v>
          </cell>
          <cell r="F83" t="str">
            <v/>
          </cell>
        </row>
        <row r="85">
          <cell r="B85" t="str">
            <v/>
          </cell>
          <cell r="C85" t="str">
            <v/>
          </cell>
          <cell r="D85" t="str">
            <v/>
          </cell>
          <cell r="E85">
            <v>0</v>
          </cell>
          <cell r="F85" t="str">
            <v/>
          </cell>
        </row>
        <row r="87">
          <cell r="B87" t="str">
            <v/>
          </cell>
          <cell r="C87" t="str">
            <v/>
          </cell>
          <cell r="D87" t="str">
            <v/>
          </cell>
          <cell r="E87">
            <v>0</v>
          </cell>
          <cell r="F87" t="str">
            <v/>
          </cell>
        </row>
        <row r="89">
          <cell r="B89" t="str">
            <v/>
          </cell>
          <cell r="C89" t="str">
            <v/>
          </cell>
          <cell r="D89" t="str">
            <v/>
          </cell>
          <cell r="E89">
            <v>0</v>
          </cell>
          <cell r="F89" t="str">
            <v/>
          </cell>
        </row>
        <row r="91">
          <cell r="B91" t="str">
            <v/>
          </cell>
          <cell r="C91" t="str">
            <v/>
          </cell>
          <cell r="D91" t="str">
            <v/>
          </cell>
          <cell r="E91">
            <v>0</v>
          </cell>
          <cell r="F91" t="str">
            <v/>
          </cell>
        </row>
        <row r="93">
          <cell r="B93" t="str">
            <v/>
          </cell>
          <cell r="C93" t="str">
            <v/>
          </cell>
          <cell r="D93" t="str">
            <v/>
          </cell>
          <cell r="E93">
            <v>0</v>
          </cell>
          <cell r="F93" t="str">
            <v/>
          </cell>
        </row>
        <row r="95">
          <cell r="B95" t="str">
            <v/>
          </cell>
          <cell r="C95" t="str">
            <v/>
          </cell>
          <cell r="D95" t="str">
            <v/>
          </cell>
          <cell r="E95">
            <v>0</v>
          </cell>
          <cell r="F95" t="str">
            <v/>
          </cell>
        </row>
        <row r="97">
          <cell r="B97" t="str">
            <v/>
          </cell>
          <cell r="C97" t="str">
            <v/>
          </cell>
          <cell r="D97" t="str">
            <v/>
          </cell>
          <cell r="E97">
            <v>0</v>
          </cell>
          <cell r="F97" t="str">
            <v/>
          </cell>
        </row>
        <row r="99">
          <cell r="B99" t="str">
            <v/>
          </cell>
          <cell r="C99" t="str">
            <v/>
          </cell>
          <cell r="D99" t="str">
            <v/>
          </cell>
          <cell r="E99">
            <v>0</v>
          </cell>
          <cell r="F99" t="str">
            <v/>
          </cell>
        </row>
        <row r="101">
          <cell r="B101" t="str">
            <v/>
          </cell>
          <cell r="C101" t="str">
            <v/>
          </cell>
          <cell r="D101" t="str">
            <v/>
          </cell>
          <cell r="E101">
            <v>0</v>
          </cell>
          <cell r="F101" t="str">
            <v/>
          </cell>
        </row>
        <row r="103">
          <cell r="B103" t="str">
            <v/>
          </cell>
          <cell r="C103" t="str">
            <v/>
          </cell>
          <cell r="D103" t="str">
            <v/>
          </cell>
          <cell r="E103">
            <v>0</v>
          </cell>
          <cell r="F103" t="str">
            <v/>
          </cell>
        </row>
        <row r="105">
          <cell r="B105" t="str">
            <v/>
          </cell>
          <cell r="C105" t="str">
            <v/>
          </cell>
          <cell r="D105" t="str">
            <v/>
          </cell>
          <cell r="E105">
            <v>0</v>
          </cell>
          <cell r="F105" t="str">
            <v/>
          </cell>
        </row>
        <row r="107">
          <cell r="B107" t="str">
            <v/>
          </cell>
          <cell r="C107" t="str">
            <v/>
          </cell>
          <cell r="D107" t="str">
            <v/>
          </cell>
          <cell r="E107">
            <v>0</v>
          </cell>
          <cell r="F107" t="str">
            <v/>
          </cell>
        </row>
        <row r="109">
          <cell r="B109" t="str">
            <v/>
          </cell>
          <cell r="C109" t="str">
            <v/>
          </cell>
          <cell r="D109" t="str">
            <v/>
          </cell>
          <cell r="E109">
            <v>0</v>
          </cell>
          <cell r="F109" t="str">
            <v/>
          </cell>
        </row>
        <row r="111">
          <cell r="B111" t="str">
            <v/>
          </cell>
          <cell r="C111" t="str">
            <v/>
          </cell>
          <cell r="D111" t="str">
            <v/>
          </cell>
          <cell r="E111">
            <v>0</v>
          </cell>
          <cell r="F111" t="str">
            <v/>
          </cell>
        </row>
        <row r="113">
          <cell r="B113" t="str">
            <v/>
          </cell>
          <cell r="C113" t="str">
            <v/>
          </cell>
          <cell r="D113" t="str">
            <v/>
          </cell>
          <cell r="E113">
            <v>0</v>
          </cell>
          <cell r="F113" t="str">
            <v/>
          </cell>
        </row>
        <row r="115">
          <cell r="B115" t="str">
            <v/>
          </cell>
          <cell r="C115" t="str">
            <v/>
          </cell>
          <cell r="D115" t="str">
            <v/>
          </cell>
          <cell r="E115">
            <v>0</v>
          </cell>
          <cell r="F115" t="str">
            <v/>
          </cell>
        </row>
        <row r="117">
          <cell r="B117" t="str">
            <v/>
          </cell>
          <cell r="C117" t="str">
            <v/>
          </cell>
          <cell r="D117" t="str">
            <v/>
          </cell>
          <cell r="E117">
            <v>0</v>
          </cell>
          <cell r="F117" t="str">
            <v/>
          </cell>
        </row>
        <row r="119">
          <cell r="B119" t="str">
            <v/>
          </cell>
          <cell r="C119" t="str">
            <v/>
          </cell>
          <cell r="D119" t="str">
            <v/>
          </cell>
          <cell r="E119">
            <v>0</v>
          </cell>
          <cell r="F119" t="str">
            <v/>
          </cell>
        </row>
        <row r="121">
          <cell r="B121" t="str">
            <v/>
          </cell>
          <cell r="C121" t="str">
            <v/>
          </cell>
          <cell r="D121" t="str">
            <v/>
          </cell>
          <cell r="E121">
            <v>0</v>
          </cell>
          <cell r="F121" t="str">
            <v/>
          </cell>
        </row>
        <row r="123">
          <cell r="B123" t="str">
            <v/>
          </cell>
          <cell r="C123" t="str">
            <v/>
          </cell>
          <cell r="D123" t="str">
            <v/>
          </cell>
          <cell r="E123">
            <v>0</v>
          </cell>
          <cell r="F123" t="str">
            <v/>
          </cell>
        </row>
        <row r="125">
          <cell r="B125" t="str">
            <v/>
          </cell>
          <cell r="C125">
            <v>0</v>
          </cell>
          <cell r="D125">
            <v>0</v>
          </cell>
          <cell r="E125">
            <v>0</v>
          </cell>
          <cell r="F125">
            <v>0</v>
          </cell>
        </row>
        <row r="127">
          <cell r="B127" t="str">
            <v/>
          </cell>
          <cell r="C127">
            <v>0</v>
          </cell>
          <cell r="D127">
            <v>0</v>
          </cell>
          <cell r="E127">
            <v>0</v>
          </cell>
          <cell r="F127">
            <v>0</v>
          </cell>
        </row>
      </sheetData>
      <sheetData sheetId="7">
        <row r="7">
          <cell r="B7">
            <v>1</v>
          </cell>
          <cell r="C7" t="str">
            <v>装柱/取付</v>
          </cell>
          <cell r="D7" t="str">
            <v/>
          </cell>
          <cell r="E7">
            <v>1</v>
          </cell>
          <cell r="F7" t="str">
            <v>箇所</v>
          </cell>
        </row>
        <row r="9">
          <cell r="B9">
            <v>2</v>
          </cell>
          <cell r="C9" t="str">
            <v>装柱/撤去</v>
          </cell>
          <cell r="D9" t="str">
            <v/>
          </cell>
          <cell r="E9">
            <v>2</v>
          </cell>
          <cell r="F9" t="str">
            <v>箇所</v>
          </cell>
        </row>
        <row r="11">
          <cell r="B11">
            <v>3</v>
          </cell>
          <cell r="C11" t="str">
            <v>腕金装柱/取付</v>
          </cell>
          <cell r="D11" t="str">
            <v/>
          </cell>
          <cell r="E11">
            <v>4</v>
          </cell>
          <cell r="F11" t="str">
            <v>箇所</v>
          </cell>
        </row>
        <row r="13">
          <cell r="B13">
            <v>4</v>
          </cell>
          <cell r="C13" t="str">
            <v>腕金装柱/撤去</v>
          </cell>
          <cell r="D13" t="str">
            <v/>
          </cell>
          <cell r="E13">
            <v>3</v>
          </cell>
          <cell r="F13" t="str">
            <v>箇所</v>
          </cell>
        </row>
        <row r="15">
          <cell r="B15">
            <v>5</v>
          </cell>
          <cell r="C15" t="str">
            <v>吊線新設</v>
          </cell>
          <cell r="D15" t="str">
            <v/>
          </cell>
          <cell r="E15">
            <v>161</v>
          </cell>
          <cell r="F15" t="str">
            <v>ｍ</v>
          </cell>
        </row>
        <row r="17">
          <cell r="B17">
            <v>6</v>
          </cell>
          <cell r="C17" t="str">
            <v>吊線撤去</v>
          </cell>
          <cell r="D17" t="str">
            <v/>
          </cell>
          <cell r="E17">
            <v>162</v>
          </cell>
          <cell r="F17" t="str">
            <v>ｍ</v>
          </cell>
        </row>
        <row r="19">
          <cell r="B19">
            <v>7</v>
          </cell>
          <cell r="C19" t="str">
            <v>吊線移設</v>
          </cell>
          <cell r="D19" t="str">
            <v/>
          </cell>
          <cell r="E19">
            <v>53</v>
          </cell>
          <cell r="F19" t="str">
            <v>ｍ</v>
          </cell>
        </row>
        <row r="21">
          <cell r="B21">
            <v>8</v>
          </cell>
          <cell r="C21" t="str">
            <v>光ケーブル新設</v>
          </cell>
          <cell r="D21" t="str">
            <v/>
          </cell>
          <cell r="E21">
            <v>362</v>
          </cell>
          <cell r="F21" t="str">
            <v>ｍ</v>
          </cell>
        </row>
        <row r="23">
          <cell r="B23">
            <v>9</v>
          </cell>
          <cell r="C23" t="str">
            <v>光ケーブル撤去</v>
          </cell>
          <cell r="D23" t="str">
            <v/>
          </cell>
          <cell r="E23">
            <v>324</v>
          </cell>
          <cell r="F23" t="str">
            <v>ｍ</v>
          </cell>
        </row>
        <row r="25">
          <cell r="B25">
            <v>10</v>
          </cell>
          <cell r="C25" t="str">
            <v>光ケーブル移設</v>
          </cell>
          <cell r="D25" t="str">
            <v/>
          </cell>
          <cell r="E25">
            <v>106</v>
          </cell>
          <cell r="F25" t="str">
            <v>ｍ</v>
          </cell>
        </row>
        <row r="27">
          <cell r="B27">
            <v>11</v>
          </cell>
          <cell r="C27" t="str">
            <v>同軸ケーブル新設</v>
          </cell>
          <cell r="D27" t="str">
            <v>12C</v>
          </cell>
          <cell r="E27">
            <v>161</v>
          </cell>
          <cell r="F27" t="str">
            <v>ｍ</v>
          </cell>
        </row>
        <row r="29">
          <cell r="B29">
            <v>12</v>
          </cell>
          <cell r="C29" t="str">
            <v>同軸ケーブル撤去</v>
          </cell>
          <cell r="D29" t="str">
            <v>12C</v>
          </cell>
          <cell r="E29">
            <v>162</v>
          </cell>
          <cell r="F29" t="str">
            <v>ｍ</v>
          </cell>
        </row>
        <row r="31">
          <cell r="B31">
            <v>13</v>
          </cell>
          <cell r="C31" t="str">
            <v>同軸ケーブル移設</v>
          </cell>
          <cell r="D31" t="str">
            <v>12C</v>
          </cell>
          <cell r="E31">
            <v>53</v>
          </cell>
          <cell r="F31" t="str">
            <v>ｍ</v>
          </cell>
        </row>
        <row r="33">
          <cell r="B33">
            <v>14</v>
          </cell>
          <cell r="C33" t="str">
            <v>スパイラルハンガー新設</v>
          </cell>
          <cell r="D33" t="str">
            <v/>
          </cell>
          <cell r="E33">
            <v>106</v>
          </cell>
          <cell r="F33" t="str">
            <v>本</v>
          </cell>
        </row>
        <row r="35">
          <cell r="B35">
            <v>15</v>
          </cell>
          <cell r="C35" t="str">
            <v>チェーンコイル撤去</v>
          </cell>
          <cell r="D35" t="str">
            <v/>
          </cell>
          <cell r="E35">
            <v>162</v>
          </cell>
          <cell r="F35" t="str">
            <v>ｍ</v>
          </cell>
        </row>
        <row r="37">
          <cell r="B37">
            <v>16</v>
          </cell>
          <cell r="C37" t="str">
            <v>チェーンコイル移設</v>
          </cell>
          <cell r="D37" t="str">
            <v/>
          </cell>
          <cell r="E37">
            <v>53</v>
          </cell>
          <cell r="F37" t="str">
            <v>ｍ</v>
          </cell>
        </row>
        <row r="39">
          <cell r="B39">
            <v>17</v>
          </cell>
          <cell r="C39" t="str">
            <v>クロージャ取付け</v>
          </cell>
          <cell r="D39" t="str">
            <v/>
          </cell>
          <cell r="E39">
            <v>2</v>
          </cell>
          <cell r="F39" t="str">
            <v>式</v>
          </cell>
        </row>
        <row r="41">
          <cell r="B41">
            <v>18</v>
          </cell>
          <cell r="C41" t="str">
            <v>増幅器移設</v>
          </cell>
          <cell r="D41" t="str">
            <v>双方向増幅器</v>
          </cell>
          <cell r="E41">
            <v>1</v>
          </cell>
          <cell r="F41" t="str">
            <v>台</v>
          </cell>
        </row>
        <row r="43">
          <cell r="B43">
            <v>19</v>
          </cell>
          <cell r="C43" t="str">
            <v>通電制御（開閉作業）</v>
          </cell>
          <cell r="D43" t="str">
            <v>双方向増幅器</v>
          </cell>
          <cell r="E43">
            <v>1</v>
          </cell>
          <cell r="F43" t="str">
            <v>台</v>
          </cell>
        </row>
        <row r="45">
          <cell r="B45">
            <v>20</v>
          </cell>
          <cell r="C45" t="str">
            <v>タップオフ撤去</v>
          </cell>
          <cell r="D45" t="str">
            <v/>
          </cell>
          <cell r="E45">
            <v>1</v>
          </cell>
          <cell r="F45" t="str">
            <v>個</v>
          </cell>
        </row>
        <row r="47">
          <cell r="B47">
            <v>21</v>
          </cell>
          <cell r="C47" t="str">
            <v>光ケーブル融着</v>
          </cell>
          <cell r="D47" t="str">
            <v>4芯/ﾃｰﾌﾟ</v>
          </cell>
          <cell r="E47">
            <v>28</v>
          </cell>
          <cell r="F47" t="str">
            <v>テープ</v>
          </cell>
        </row>
        <row r="49">
          <cell r="B49">
            <v>22</v>
          </cell>
          <cell r="C49" t="str">
            <v>コネクタ加工</v>
          </cell>
          <cell r="D49" t="str">
            <v>FT</v>
          </cell>
          <cell r="E49">
            <v>2</v>
          </cell>
          <cell r="F49" t="str">
            <v>個</v>
          </cell>
        </row>
        <row r="51">
          <cell r="B51">
            <v>23</v>
          </cell>
          <cell r="C51" t="str">
            <v>余長 新設</v>
          </cell>
          <cell r="D51" t="str">
            <v/>
          </cell>
          <cell r="E51">
            <v>2</v>
          </cell>
          <cell r="F51" t="str">
            <v>式</v>
          </cell>
        </row>
        <row r="53">
          <cell r="B53">
            <v>24</v>
          </cell>
          <cell r="C53" t="str">
            <v>ボンドアース取付</v>
          </cell>
          <cell r="D53" t="str">
            <v/>
          </cell>
          <cell r="E53">
            <v>2</v>
          </cell>
          <cell r="F53" t="str">
            <v>式</v>
          </cell>
        </row>
        <row r="55">
          <cell r="B55">
            <v>25</v>
          </cell>
          <cell r="C55" t="str">
            <v>交通誘導員</v>
          </cell>
          <cell r="D55" t="str">
            <v/>
          </cell>
          <cell r="E55">
            <v>4</v>
          </cell>
          <cell r="F55" t="str">
            <v>人日</v>
          </cell>
        </row>
        <row r="57">
          <cell r="B57">
            <v>26</v>
          </cell>
          <cell r="C57" t="str">
            <v>雑工事</v>
          </cell>
          <cell r="D57" t="str">
            <v/>
          </cell>
          <cell r="E57">
            <v>1</v>
          </cell>
          <cell r="F57" t="str">
            <v>式</v>
          </cell>
        </row>
        <row r="59">
          <cell r="B59" t="str">
            <v/>
          </cell>
          <cell r="C59" t="str">
            <v>　　　小計</v>
          </cell>
          <cell r="D59" t="str">
            <v/>
          </cell>
          <cell r="E59" t="str">
            <v/>
          </cell>
          <cell r="F59" t="str">
            <v/>
          </cell>
        </row>
        <row r="61">
          <cell r="B61" t="str">
            <v/>
          </cell>
          <cell r="C61" t="str">
            <v/>
          </cell>
          <cell r="D61" t="str">
            <v/>
          </cell>
          <cell r="E61">
            <v>0</v>
          </cell>
          <cell r="F61" t="str">
            <v/>
          </cell>
        </row>
        <row r="63">
          <cell r="B63" t="str">
            <v/>
          </cell>
          <cell r="C63" t="str">
            <v/>
          </cell>
          <cell r="D63" t="str">
            <v/>
          </cell>
          <cell r="E63">
            <v>0</v>
          </cell>
          <cell r="F63" t="str">
            <v/>
          </cell>
        </row>
        <row r="65">
          <cell r="B65" t="str">
            <v/>
          </cell>
          <cell r="C65" t="str">
            <v/>
          </cell>
          <cell r="D65" t="str">
            <v/>
          </cell>
          <cell r="E65">
            <v>0</v>
          </cell>
          <cell r="F65" t="str">
            <v/>
          </cell>
        </row>
        <row r="67">
          <cell r="B67" t="str">
            <v/>
          </cell>
          <cell r="C67" t="str">
            <v/>
          </cell>
          <cell r="D67" t="str">
            <v/>
          </cell>
          <cell r="E67">
            <v>0</v>
          </cell>
          <cell r="F67" t="str">
            <v/>
          </cell>
        </row>
        <row r="69">
          <cell r="B69" t="str">
            <v/>
          </cell>
          <cell r="C69" t="str">
            <v/>
          </cell>
          <cell r="D69" t="str">
            <v/>
          </cell>
          <cell r="E69">
            <v>0</v>
          </cell>
          <cell r="F69" t="str">
            <v/>
          </cell>
        </row>
        <row r="71">
          <cell r="B71" t="str">
            <v/>
          </cell>
          <cell r="C71" t="str">
            <v/>
          </cell>
          <cell r="D71" t="str">
            <v/>
          </cell>
          <cell r="E71">
            <v>0</v>
          </cell>
          <cell r="F71" t="str">
            <v/>
          </cell>
        </row>
        <row r="73">
          <cell r="B73" t="str">
            <v/>
          </cell>
          <cell r="C73" t="str">
            <v/>
          </cell>
          <cell r="D73" t="str">
            <v/>
          </cell>
          <cell r="E73">
            <v>0</v>
          </cell>
          <cell r="F73" t="str">
            <v/>
          </cell>
        </row>
        <row r="75">
          <cell r="B75" t="str">
            <v/>
          </cell>
          <cell r="C75" t="str">
            <v/>
          </cell>
          <cell r="D75" t="str">
            <v/>
          </cell>
          <cell r="E75">
            <v>0</v>
          </cell>
          <cell r="F75" t="str">
            <v/>
          </cell>
        </row>
        <row r="77">
          <cell r="B77" t="str">
            <v/>
          </cell>
          <cell r="C77" t="str">
            <v/>
          </cell>
          <cell r="D77" t="str">
            <v/>
          </cell>
          <cell r="E77">
            <v>0</v>
          </cell>
          <cell r="F77" t="str">
            <v/>
          </cell>
        </row>
        <row r="79">
          <cell r="B79" t="str">
            <v/>
          </cell>
          <cell r="C79" t="str">
            <v/>
          </cell>
          <cell r="D79" t="str">
            <v/>
          </cell>
          <cell r="E79">
            <v>0</v>
          </cell>
          <cell r="F79" t="str">
            <v/>
          </cell>
        </row>
        <row r="81">
          <cell r="B81" t="str">
            <v/>
          </cell>
          <cell r="C81" t="str">
            <v/>
          </cell>
          <cell r="D81" t="str">
            <v/>
          </cell>
          <cell r="E81">
            <v>0</v>
          </cell>
          <cell r="F81" t="str">
            <v/>
          </cell>
        </row>
        <row r="83">
          <cell r="B83" t="str">
            <v/>
          </cell>
          <cell r="C83" t="str">
            <v/>
          </cell>
          <cell r="D83" t="str">
            <v/>
          </cell>
          <cell r="E83">
            <v>0</v>
          </cell>
          <cell r="F83" t="str">
            <v/>
          </cell>
        </row>
        <row r="85">
          <cell r="B85" t="str">
            <v/>
          </cell>
          <cell r="C85" t="str">
            <v/>
          </cell>
          <cell r="D85" t="str">
            <v/>
          </cell>
          <cell r="E85">
            <v>0</v>
          </cell>
          <cell r="F85" t="str">
            <v/>
          </cell>
        </row>
        <row r="87">
          <cell r="B87" t="str">
            <v/>
          </cell>
          <cell r="C87" t="str">
            <v/>
          </cell>
          <cell r="D87" t="str">
            <v/>
          </cell>
          <cell r="E87">
            <v>0</v>
          </cell>
          <cell r="F87" t="str">
            <v/>
          </cell>
        </row>
        <row r="89">
          <cell r="B89" t="str">
            <v/>
          </cell>
          <cell r="C89" t="str">
            <v/>
          </cell>
          <cell r="D89" t="str">
            <v/>
          </cell>
          <cell r="E89">
            <v>0</v>
          </cell>
          <cell r="F89" t="str">
            <v/>
          </cell>
        </row>
        <row r="91">
          <cell r="B91" t="str">
            <v/>
          </cell>
          <cell r="C91" t="str">
            <v/>
          </cell>
          <cell r="D91" t="str">
            <v/>
          </cell>
          <cell r="E91">
            <v>0</v>
          </cell>
          <cell r="F91" t="str">
            <v/>
          </cell>
        </row>
        <row r="93">
          <cell r="B93" t="str">
            <v/>
          </cell>
          <cell r="C93" t="str">
            <v/>
          </cell>
          <cell r="D93" t="str">
            <v/>
          </cell>
          <cell r="E93">
            <v>0</v>
          </cell>
          <cell r="F93" t="str">
            <v/>
          </cell>
        </row>
        <row r="95">
          <cell r="B95" t="str">
            <v/>
          </cell>
          <cell r="C95" t="str">
            <v/>
          </cell>
          <cell r="D95" t="str">
            <v/>
          </cell>
          <cell r="E95">
            <v>0</v>
          </cell>
          <cell r="F95" t="str">
            <v/>
          </cell>
        </row>
        <row r="97">
          <cell r="B97" t="str">
            <v/>
          </cell>
          <cell r="C97" t="str">
            <v/>
          </cell>
          <cell r="D97" t="str">
            <v/>
          </cell>
          <cell r="E97">
            <v>0</v>
          </cell>
          <cell r="F97" t="str">
            <v/>
          </cell>
        </row>
        <row r="99">
          <cell r="B99" t="str">
            <v/>
          </cell>
          <cell r="C99" t="str">
            <v/>
          </cell>
          <cell r="D99" t="str">
            <v/>
          </cell>
          <cell r="E99">
            <v>0</v>
          </cell>
          <cell r="F99" t="str">
            <v/>
          </cell>
        </row>
        <row r="101">
          <cell r="B101" t="str">
            <v/>
          </cell>
          <cell r="C101" t="str">
            <v/>
          </cell>
          <cell r="D101" t="str">
            <v/>
          </cell>
          <cell r="E101">
            <v>0</v>
          </cell>
          <cell r="F101" t="str">
            <v/>
          </cell>
        </row>
        <row r="103">
          <cell r="B103" t="str">
            <v/>
          </cell>
          <cell r="C103" t="str">
            <v/>
          </cell>
          <cell r="D103" t="str">
            <v/>
          </cell>
          <cell r="E103">
            <v>0</v>
          </cell>
          <cell r="F103" t="str">
            <v/>
          </cell>
        </row>
        <row r="105">
          <cell r="B105" t="str">
            <v/>
          </cell>
          <cell r="C105" t="str">
            <v/>
          </cell>
          <cell r="D105" t="str">
            <v/>
          </cell>
          <cell r="E105">
            <v>0</v>
          </cell>
          <cell r="F105" t="str">
            <v/>
          </cell>
        </row>
        <row r="107">
          <cell r="B107" t="str">
            <v/>
          </cell>
          <cell r="C107" t="str">
            <v/>
          </cell>
          <cell r="D107" t="str">
            <v/>
          </cell>
          <cell r="E107">
            <v>0</v>
          </cell>
          <cell r="F107" t="str">
            <v/>
          </cell>
        </row>
        <row r="109">
          <cell r="B109" t="str">
            <v/>
          </cell>
          <cell r="C109" t="str">
            <v/>
          </cell>
          <cell r="D109" t="str">
            <v/>
          </cell>
          <cell r="E109">
            <v>0</v>
          </cell>
          <cell r="F109" t="str">
            <v/>
          </cell>
        </row>
        <row r="111">
          <cell r="B111" t="str">
            <v/>
          </cell>
          <cell r="C111" t="str">
            <v/>
          </cell>
          <cell r="D111" t="str">
            <v/>
          </cell>
          <cell r="E111">
            <v>0</v>
          </cell>
          <cell r="F111" t="str">
            <v/>
          </cell>
        </row>
        <row r="113">
          <cell r="B113" t="str">
            <v/>
          </cell>
          <cell r="C113" t="str">
            <v/>
          </cell>
          <cell r="D113" t="str">
            <v/>
          </cell>
          <cell r="E113">
            <v>0</v>
          </cell>
          <cell r="F113" t="str">
            <v/>
          </cell>
        </row>
        <row r="115">
          <cell r="B115" t="str">
            <v/>
          </cell>
          <cell r="C115" t="str">
            <v/>
          </cell>
          <cell r="D115" t="str">
            <v/>
          </cell>
          <cell r="E115">
            <v>0</v>
          </cell>
          <cell r="F115" t="str">
            <v/>
          </cell>
        </row>
        <row r="117">
          <cell r="B117" t="str">
            <v/>
          </cell>
          <cell r="C117" t="str">
            <v/>
          </cell>
          <cell r="D117" t="str">
            <v/>
          </cell>
          <cell r="E117">
            <v>0</v>
          </cell>
          <cell r="F117" t="str">
            <v/>
          </cell>
        </row>
        <row r="119">
          <cell r="B119" t="str">
            <v/>
          </cell>
          <cell r="C119" t="str">
            <v/>
          </cell>
          <cell r="D119" t="str">
            <v/>
          </cell>
          <cell r="E119">
            <v>0</v>
          </cell>
          <cell r="F119" t="str">
            <v/>
          </cell>
        </row>
        <row r="121">
          <cell r="B121" t="str">
            <v/>
          </cell>
          <cell r="C121" t="str">
            <v/>
          </cell>
          <cell r="D121" t="str">
            <v/>
          </cell>
          <cell r="E121">
            <v>0</v>
          </cell>
          <cell r="F121" t="str">
            <v/>
          </cell>
        </row>
        <row r="123">
          <cell r="B123" t="str">
            <v/>
          </cell>
          <cell r="C123" t="str">
            <v/>
          </cell>
          <cell r="D123" t="str">
            <v/>
          </cell>
          <cell r="E123">
            <v>0</v>
          </cell>
          <cell r="F123" t="str">
            <v/>
          </cell>
        </row>
        <row r="125">
          <cell r="B125" t="str">
            <v/>
          </cell>
          <cell r="C125">
            <v>0</v>
          </cell>
          <cell r="D125">
            <v>0</v>
          </cell>
          <cell r="E125">
            <v>0</v>
          </cell>
          <cell r="F125">
            <v>0</v>
          </cell>
        </row>
        <row r="127">
          <cell r="B127" t="str">
            <v/>
          </cell>
          <cell r="C127">
            <v>0</v>
          </cell>
          <cell r="D127">
            <v>0</v>
          </cell>
          <cell r="E127">
            <v>0</v>
          </cell>
          <cell r="F127">
            <v>0</v>
          </cell>
        </row>
      </sheetData>
      <sheetData sheetId="8"/>
      <sheetData sheetId="9"/>
      <sheetData sheetId="10"/>
      <sheetData sheetId="11">
        <row r="6">
          <cell r="G6" t="str">
            <v>いいえ</v>
          </cell>
        </row>
      </sheetData>
      <sheetData sheetId="12"/>
      <sheetData sheetId="13"/>
      <sheetData sheetId="14"/>
      <sheetData sheetId="1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63E65-4EA1-45F2-9384-2F5F2B768230}">
  <sheetPr>
    <tabColor rgb="FFFF0000"/>
  </sheetPr>
  <dimension ref="A1:P61"/>
  <sheetViews>
    <sheetView showZeros="0" tabSelected="1" view="pageBreakPreview" zoomScale="130" zoomScaleNormal="100" zoomScaleSheetLayoutView="130" workbookViewId="0">
      <selection activeCell="J17" sqref="J17"/>
    </sheetView>
  </sheetViews>
  <sheetFormatPr defaultColWidth="9" defaultRowHeight="12.75" x14ac:dyDescent="0.15"/>
  <cols>
    <col min="1" max="1" width="2.5" style="4" customWidth="1"/>
    <col min="2" max="3" width="13.625" style="4" customWidth="1"/>
    <col min="4" max="5" width="4.625" style="4" customWidth="1"/>
    <col min="6" max="7" width="10.625" style="4" customWidth="1"/>
    <col min="8" max="8" width="4.625" style="4" customWidth="1"/>
    <col min="9" max="9" width="10.625" style="4" customWidth="1"/>
    <col min="10" max="10" width="12.125" style="4" customWidth="1"/>
    <col min="11" max="11" width="3.75" style="4" customWidth="1"/>
    <col min="12" max="15" width="11.25" style="4" customWidth="1"/>
    <col min="16" max="16" width="4.5" style="4" bestFit="1" customWidth="1"/>
    <col min="17" max="16384" width="9" style="4"/>
  </cols>
  <sheetData>
    <row r="1" spans="1:16" x14ac:dyDescent="0.15">
      <c r="A1" s="1"/>
      <c r="B1" s="2"/>
      <c r="C1" s="2"/>
      <c r="D1" s="69"/>
      <c r="E1" s="69"/>
      <c r="F1" s="69"/>
      <c r="G1" s="69"/>
      <c r="H1" s="69"/>
      <c r="I1" s="69"/>
      <c r="J1" s="3"/>
    </row>
    <row r="2" spans="1:16" x14ac:dyDescent="0.15">
      <c r="A2" s="5"/>
      <c r="B2" s="70" t="s">
        <v>0</v>
      </c>
      <c r="C2" s="70"/>
      <c r="J2" s="6"/>
    </row>
    <row r="3" spans="1:16" x14ac:dyDescent="0.15">
      <c r="A3" s="5"/>
      <c r="B3" s="70"/>
      <c r="C3" s="70"/>
      <c r="J3" s="6"/>
    </row>
    <row r="4" spans="1:16" x14ac:dyDescent="0.15">
      <c r="A4" s="5"/>
      <c r="J4" s="6"/>
    </row>
    <row r="5" spans="1:16" ht="12.4" customHeight="1" x14ac:dyDescent="0.15">
      <c r="A5" s="5"/>
      <c r="B5" s="71" t="s">
        <v>1</v>
      </c>
      <c r="C5" s="71"/>
      <c r="D5" s="71"/>
      <c r="E5" s="71"/>
      <c r="F5" s="72"/>
      <c r="G5" s="73" t="s">
        <v>2</v>
      </c>
      <c r="H5" s="73"/>
      <c r="I5" s="73"/>
      <c r="J5" s="74"/>
    </row>
    <row r="6" spans="1:16" ht="12.75" customHeight="1" x14ac:dyDescent="0.15">
      <c r="A6" s="5"/>
      <c r="B6" s="71"/>
      <c r="C6" s="71"/>
      <c r="D6" s="71"/>
      <c r="E6" s="71"/>
      <c r="F6" s="72"/>
      <c r="G6" s="73"/>
      <c r="H6" s="73"/>
      <c r="I6" s="73"/>
      <c r="J6" s="74"/>
    </row>
    <row r="7" spans="1:16" x14ac:dyDescent="0.15">
      <c r="A7" s="7"/>
      <c r="B7" s="8"/>
      <c r="C7" s="8"/>
      <c r="D7" s="8"/>
      <c r="E7" s="8"/>
      <c r="F7" s="8"/>
      <c r="G7" s="8"/>
      <c r="H7" s="8"/>
      <c r="I7" s="8"/>
      <c r="J7" s="9"/>
    </row>
    <row r="8" spans="1:16" ht="12.75" customHeight="1" x14ac:dyDescent="0.15">
      <c r="A8" s="7"/>
      <c r="B8" s="8"/>
      <c r="C8" s="8"/>
      <c r="D8" s="60" t="s">
        <v>3</v>
      </c>
      <c r="E8" s="60"/>
      <c r="F8" s="61" t="str">
        <f>[1]表紙!G7</f>
        <v>伝送路移設補償工事（門前町別所）</v>
      </c>
      <c r="G8" s="61"/>
      <c r="H8" s="61"/>
      <c r="I8" s="61"/>
      <c r="J8" s="62"/>
    </row>
    <row r="9" spans="1:16" ht="12.75" customHeight="1" x14ac:dyDescent="0.15">
      <c r="A9" s="7"/>
      <c r="B9" s="8"/>
      <c r="C9" s="8"/>
      <c r="D9" s="8"/>
      <c r="E9" s="8"/>
      <c r="F9" s="10"/>
      <c r="G9" s="11"/>
      <c r="H9" s="11"/>
      <c r="I9" s="11"/>
      <c r="J9" s="12"/>
    </row>
    <row r="10" spans="1:16" x14ac:dyDescent="0.15">
      <c r="A10" s="13"/>
      <c r="B10" s="14"/>
      <c r="C10" s="14"/>
      <c r="D10" s="14"/>
      <c r="E10" s="14"/>
      <c r="F10" s="14"/>
      <c r="G10" s="14"/>
      <c r="H10" s="14"/>
      <c r="I10" s="14"/>
      <c r="J10" s="15"/>
    </row>
    <row r="11" spans="1:16" ht="13.5" x14ac:dyDescent="0.15">
      <c r="A11" s="63" t="s">
        <v>4</v>
      </c>
      <c r="B11" s="64"/>
      <c r="C11" s="64" t="s">
        <v>5</v>
      </c>
      <c r="D11" s="64" t="s">
        <v>6</v>
      </c>
      <c r="E11" s="64" t="s">
        <v>7</v>
      </c>
      <c r="F11" s="64" t="s">
        <v>8</v>
      </c>
      <c r="G11" s="64" t="s">
        <v>9</v>
      </c>
      <c r="H11" s="64" t="s">
        <v>10</v>
      </c>
      <c r="I11" s="64"/>
      <c r="J11" s="67" t="s">
        <v>11</v>
      </c>
      <c r="L11"/>
      <c r="M11"/>
      <c r="N11"/>
      <c r="O11"/>
      <c r="P11"/>
    </row>
    <row r="12" spans="1:16" ht="13.5" x14ac:dyDescent="0.15">
      <c r="A12" s="65"/>
      <c r="B12" s="66"/>
      <c r="C12" s="66"/>
      <c r="D12" s="66"/>
      <c r="E12" s="66"/>
      <c r="F12" s="66"/>
      <c r="G12" s="66"/>
      <c r="H12" s="16" t="s">
        <v>6</v>
      </c>
      <c r="I12" s="16" t="s">
        <v>9</v>
      </c>
      <c r="J12" s="68"/>
      <c r="L12"/>
      <c r="M12"/>
      <c r="N12"/>
      <c r="O12"/>
      <c r="P12"/>
    </row>
    <row r="13" spans="1:16" ht="13.5" hidden="1" x14ac:dyDescent="0.15">
      <c r="A13" s="17"/>
      <c r="B13" s="17"/>
      <c r="C13" s="17"/>
      <c r="D13" s="17"/>
      <c r="E13" s="17"/>
      <c r="F13" s="17"/>
      <c r="G13" s="17"/>
      <c r="H13" s="17"/>
      <c r="I13" s="17"/>
      <c r="J13" s="17"/>
      <c r="L13"/>
      <c r="M13"/>
      <c r="N13"/>
      <c r="O13"/>
      <c r="P13"/>
    </row>
    <row r="14" spans="1:16" ht="13.5" x14ac:dyDescent="0.15">
      <c r="A14" s="18"/>
      <c r="B14" s="19"/>
      <c r="C14" s="20"/>
      <c r="D14" s="21"/>
      <c r="E14" s="22"/>
      <c r="F14" s="21"/>
      <c r="G14" s="23"/>
      <c r="H14" s="24"/>
      <c r="I14" s="25"/>
      <c r="J14" s="26"/>
      <c r="L14"/>
      <c r="M14"/>
      <c r="N14"/>
      <c r="O14"/>
      <c r="P14"/>
    </row>
    <row r="15" spans="1:16" ht="13.5" x14ac:dyDescent="0.15">
      <c r="A15" s="27" t="s">
        <v>12</v>
      </c>
      <c r="B15" s="28" t="s">
        <v>13</v>
      </c>
      <c r="C15" s="29"/>
      <c r="D15" s="30"/>
      <c r="E15" s="31"/>
      <c r="F15" s="30"/>
      <c r="G15" s="32"/>
      <c r="H15" s="33"/>
      <c r="I15" s="34"/>
      <c r="J15" s="35"/>
      <c r="L15"/>
      <c r="M15"/>
      <c r="N15"/>
      <c r="O15"/>
      <c r="P15"/>
    </row>
    <row r="16" spans="1:16" ht="12.75" customHeight="1" x14ac:dyDescent="0.15">
      <c r="A16" s="18"/>
      <c r="B16" s="19"/>
      <c r="C16" s="20"/>
      <c r="D16" s="21"/>
      <c r="E16" s="22"/>
      <c r="F16" s="21"/>
      <c r="G16" s="23"/>
      <c r="H16" s="24"/>
      <c r="I16" s="25"/>
      <c r="J16" s="26"/>
      <c r="L16"/>
      <c r="M16"/>
      <c r="N16"/>
      <c r="O16"/>
      <c r="P16"/>
    </row>
    <row r="17" spans="1:16" ht="12.75" customHeight="1" x14ac:dyDescent="0.15">
      <c r="A17" s="27" t="s">
        <v>14</v>
      </c>
      <c r="B17" s="28" t="s">
        <v>15</v>
      </c>
      <c r="C17" s="29"/>
      <c r="D17" s="30">
        <v>1</v>
      </c>
      <c r="E17" s="31" t="s">
        <v>16</v>
      </c>
      <c r="F17" s="30"/>
      <c r="G17" s="36"/>
      <c r="H17" s="33"/>
      <c r="I17" s="34"/>
      <c r="J17" s="35"/>
      <c r="L17"/>
      <c r="M17"/>
      <c r="N17"/>
      <c r="O17"/>
      <c r="P17"/>
    </row>
    <row r="18" spans="1:16" ht="13.5" x14ac:dyDescent="0.15">
      <c r="A18" s="18"/>
      <c r="B18" s="19"/>
      <c r="C18" s="20"/>
      <c r="D18" s="21"/>
      <c r="E18" s="22"/>
      <c r="F18" s="21"/>
      <c r="G18" s="23"/>
      <c r="H18" s="24"/>
      <c r="I18" s="25"/>
      <c r="J18" s="26"/>
      <c r="L18"/>
      <c r="M18"/>
      <c r="N18"/>
      <c r="O18"/>
      <c r="P18"/>
    </row>
    <row r="19" spans="1:16" ht="13.5" x14ac:dyDescent="0.15">
      <c r="A19" s="27"/>
      <c r="B19" s="28" t="s">
        <v>17</v>
      </c>
      <c r="C19" s="29"/>
      <c r="D19" s="30"/>
      <c r="E19" s="31"/>
      <c r="F19" s="30"/>
      <c r="G19" s="32">
        <f>G17</f>
        <v>0</v>
      </c>
      <c r="H19" s="33"/>
      <c r="I19" s="34"/>
      <c r="J19" s="35"/>
      <c r="L19"/>
      <c r="M19"/>
      <c r="N19"/>
      <c r="O19"/>
      <c r="P19"/>
    </row>
    <row r="20" spans="1:16" ht="13.5" x14ac:dyDescent="0.15">
      <c r="A20" s="18"/>
      <c r="B20" s="19"/>
      <c r="C20" s="20"/>
      <c r="D20" s="21"/>
      <c r="E20" s="22"/>
      <c r="F20" s="21"/>
      <c r="G20" s="23"/>
      <c r="H20" s="24"/>
      <c r="I20" s="25"/>
      <c r="J20" s="26"/>
      <c r="L20"/>
      <c r="M20"/>
      <c r="N20"/>
      <c r="O20"/>
      <c r="P20"/>
    </row>
    <row r="21" spans="1:16" ht="13.5" x14ac:dyDescent="0.15">
      <c r="A21" s="27"/>
      <c r="B21" s="28"/>
      <c r="C21" s="29"/>
      <c r="D21" s="30"/>
      <c r="E21" s="31"/>
      <c r="F21" s="30"/>
      <c r="G21" s="32"/>
      <c r="H21" s="33"/>
      <c r="I21" s="34"/>
      <c r="J21" s="35"/>
      <c r="L21"/>
      <c r="M21"/>
      <c r="N21"/>
      <c r="O21"/>
      <c r="P21"/>
    </row>
    <row r="22" spans="1:16" ht="13.5" x14ac:dyDescent="0.15">
      <c r="A22" s="18"/>
      <c r="B22" s="19"/>
      <c r="C22" s="20"/>
      <c r="D22" s="21"/>
      <c r="E22" s="22"/>
      <c r="F22" s="21"/>
      <c r="G22" s="23"/>
      <c r="H22" s="24"/>
      <c r="I22" s="25"/>
      <c r="J22" s="26"/>
      <c r="L22"/>
      <c r="M22"/>
      <c r="N22"/>
      <c r="O22"/>
      <c r="P22"/>
    </row>
    <row r="23" spans="1:16" ht="13.5" x14ac:dyDescent="0.15">
      <c r="A23" s="27" t="s">
        <v>18</v>
      </c>
      <c r="B23" s="28" t="s">
        <v>19</v>
      </c>
      <c r="C23" s="29" t="s">
        <v>20</v>
      </c>
      <c r="D23" s="30">
        <v>1</v>
      </c>
      <c r="E23" s="31" t="s">
        <v>16</v>
      </c>
      <c r="F23" s="30"/>
      <c r="G23" s="36"/>
      <c r="H23" s="33"/>
      <c r="I23" s="34"/>
      <c r="J23" s="37" t="s">
        <v>21</v>
      </c>
      <c r="L23"/>
      <c r="M23"/>
      <c r="N23"/>
      <c r="O23"/>
      <c r="P23"/>
    </row>
    <row r="24" spans="1:16" ht="13.5" x14ac:dyDescent="0.15">
      <c r="A24" s="18"/>
      <c r="B24" s="19"/>
      <c r="C24" s="20"/>
      <c r="D24" s="21"/>
      <c r="E24" s="22"/>
      <c r="F24" s="21"/>
      <c r="G24" s="23"/>
      <c r="H24" s="24"/>
      <c r="I24" s="25"/>
      <c r="J24" s="26"/>
      <c r="L24"/>
      <c r="M24"/>
      <c r="N24"/>
      <c r="O24"/>
      <c r="P24"/>
    </row>
    <row r="25" spans="1:16" ht="13.5" x14ac:dyDescent="0.15">
      <c r="A25" s="27"/>
      <c r="B25" s="28" t="s">
        <v>22</v>
      </c>
      <c r="C25" s="29"/>
      <c r="D25" s="30"/>
      <c r="E25" s="31"/>
      <c r="F25" s="30"/>
      <c r="G25" s="32">
        <f>G19+G23</f>
        <v>0</v>
      </c>
      <c r="H25" s="33"/>
      <c r="I25" s="34"/>
      <c r="J25" s="35"/>
      <c r="L25"/>
      <c r="M25"/>
      <c r="N25"/>
      <c r="O25"/>
      <c r="P25"/>
    </row>
    <row r="26" spans="1:16" ht="13.5" x14ac:dyDescent="0.15">
      <c r="A26" s="18"/>
      <c r="B26" s="19"/>
      <c r="C26" s="20"/>
      <c r="D26" s="21"/>
      <c r="E26" s="22"/>
      <c r="F26" s="21"/>
      <c r="G26" s="23"/>
      <c r="H26" s="24"/>
      <c r="I26" s="25"/>
      <c r="J26" s="26"/>
      <c r="L26"/>
      <c r="M26"/>
      <c r="N26"/>
      <c r="O26"/>
      <c r="P26"/>
    </row>
    <row r="27" spans="1:16" x14ac:dyDescent="0.15">
      <c r="A27" s="27"/>
      <c r="B27" s="28"/>
      <c r="C27" s="29"/>
      <c r="D27" s="30"/>
      <c r="E27" s="31"/>
      <c r="F27" s="30"/>
      <c r="G27" s="32"/>
      <c r="H27" s="33"/>
      <c r="I27" s="34"/>
      <c r="J27" s="35"/>
    </row>
    <row r="28" spans="1:16" ht="13.5" x14ac:dyDescent="0.15">
      <c r="A28" s="18"/>
      <c r="B28" s="19"/>
      <c r="C28" s="20"/>
      <c r="D28" s="21"/>
      <c r="E28" s="22"/>
      <c r="F28" s="21"/>
      <c r="G28" s="23"/>
      <c r="H28" s="24"/>
      <c r="I28" s="25"/>
      <c r="J28" s="26"/>
      <c r="L28"/>
      <c r="M28"/>
      <c r="N28"/>
      <c r="O28"/>
      <c r="P28"/>
    </row>
    <row r="29" spans="1:16" x14ac:dyDescent="0.15">
      <c r="A29" s="27" t="s">
        <v>23</v>
      </c>
      <c r="B29" s="28" t="s">
        <v>24</v>
      </c>
      <c r="C29" s="29"/>
      <c r="D29" s="30"/>
      <c r="E29" s="31"/>
      <c r="F29" s="30"/>
      <c r="G29" s="32"/>
      <c r="H29" s="33"/>
      <c r="I29" s="34"/>
      <c r="J29" s="35"/>
    </row>
    <row r="30" spans="1:16" x14ac:dyDescent="0.15">
      <c r="A30" s="18"/>
      <c r="B30" s="19"/>
      <c r="C30" s="20"/>
      <c r="D30" s="21"/>
      <c r="E30" s="22"/>
      <c r="F30" s="21"/>
      <c r="G30" s="23"/>
      <c r="H30" s="24"/>
      <c r="I30" s="25"/>
      <c r="J30" s="26"/>
    </row>
    <row r="31" spans="1:16" x14ac:dyDescent="0.15">
      <c r="A31" s="27"/>
      <c r="B31" s="28" t="s">
        <v>25</v>
      </c>
      <c r="C31" s="29"/>
      <c r="D31" s="30">
        <v>1</v>
      </c>
      <c r="E31" s="31" t="s">
        <v>16</v>
      </c>
      <c r="F31" s="30"/>
      <c r="G31" s="36"/>
      <c r="H31" s="33"/>
      <c r="I31" s="34"/>
      <c r="J31" s="37" t="s">
        <v>21</v>
      </c>
    </row>
    <row r="32" spans="1:16" x14ac:dyDescent="0.15">
      <c r="A32" s="18"/>
      <c r="B32" s="19"/>
      <c r="C32" s="20"/>
      <c r="D32" s="21"/>
      <c r="E32" s="22"/>
      <c r="F32" s="21"/>
      <c r="G32" s="23"/>
      <c r="H32" s="24"/>
      <c r="I32" s="25"/>
      <c r="J32" s="26"/>
      <c r="L32" s="8"/>
    </row>
    <row r="33" spans="1:13" x14ac:dyDescent="0.15">
      <c r="A33" s="27"/>
      <c r="B33" s="28" t="s">
        <v>26</v>
      </c>
      <c r="C33" s="29"/>
      <c r="D33" s="30"/>
      <c r="E33" s="31"/>
      <c r="F33" s="30"/>
      <c r="G33" s="32">
        <f>G25+G31</f>
        <v>0</v>
      </c>
      <c r="H33" s="33"/>
      <c r="I33" s="34"/>
      <c r="J33" s="35"/>
    </row>
    <row r="34" spans="1:13" ht="13.5" x14ac:dyDescent="0.15">
      <c r="A34" s="18"/>
      <c r="B34" s="19"/>
      <c r="C34" s="20"/>
      <c r="D34" s="21"/>
      <c r="E34" s="22"/>
      <c r="F34" s="21"/>
      <c r="G34" s="23"/>
      <c r="H34" s="24"/>
      <c r="I34" s="25"/>
      <c r="J34" s="26"/>
      <c r="L34"/>
      <c r="M34"/>
    </row>
    <row r="35" spans="1:13" ht="13.5" x14ac:dyDescent="0.15">
      <c r="A35" s="27"/>
      <c r="B35" s="28"/>
      <c r="C35" s="29"/>
      <c r="D35" s="30"/>
      <c r="E35" s="31"/>
      <c r="F35" s="30"/>
      <c r="G35" s="32"/>
      <c r="H35" s="33"/>
      <c r="I35" s="34"/>
      <c r="J35" s="35"/>
      <c r="L35"/>
      <c r="M35"/>
    </row>
    <row r="36" spans="1:13" ht="13.5" x14ac:dyDescent="0.15">
      <c r="A36" s="18"/>
      <c r="B36" s="19"/>
      <c r="C36" s="20"/>
      <c r="D36" s="21"/>
      <c r="E36" s="22"/>
      <c r="F36" s="21"/>
      <c r="G36" s="23"/>
      <c r="H36" s="24"/>
      <c r="I36" s="25"/>
      <c r="J36" s="26"/>
      <c r="L36"/>
      <c r="M36"/>
    </row>
    <row r="37" spans="1:13" ht="13.5" x14ac:dyDescent="0.15">
      <c r="A37" s="27"/>
      <c r="B37" s="28" t="s">
        <v>27</v>
      </c>
      <c r="C37" s="29" t="str">
        <f>IF([1]経費!$G$6="はい","契約保証費含む","")</f>
        <v/>
      </c>
      <c r="D37" s="30">
        <v>1</v>
      </c>
      <c r="E37" s="31" t="s">
        <v>16</v>
      </c>
      <c r="F37" s="30"/>
      <c r="G37" s="36"/>
      <c r="H37" s="33"/>
      <c r="I37" s="34"/>
      <c r="J37" s="37" t="s">
        <v>21</v>
      </c>
      <c r="L37"/>
      <c r="M37"/>
    </row>
    <row r="38" spans="1:13" ht="13.5" x14ac:dyDescent="0.15">
      <c r="A38" s="18"/>
      <c r="B38" s="19"/>
      <c r="C38" s="20"/>
      <c r="D38" s="21"/>
      <c r="E38" s="22"/>
      <c r="F38" s="21"/>
      <c r="G38" s="23"/>
      <c r="H38" s="24"/>
      <c r="I38" s="25"/>
      <c r="J38" s="26"/>
      <c r="L38"/>
      <c r="M38"/>
    </row>
    <row r="39" spans="1:13" ht="13.5" x14ac:dyDescent="0.15">
      <c r="A39" s="27"/>
      <c r="B39" s="28"/>
      <c r="C39" s="29"/>
      <c r="D39" s="30"/>
      <c r="E39" s="31"/>
      <c r="F39" s="30"/>
      <c r="G39" s="32"/>
      <c r="H39" s="33"/>
      <c r="I39" s="34"/>
      <c r="J39" s="35"/>
      <c r="L39"/>
      <c r="M39"/>
    </row>
    <row r="40" spans="1:13" x14ac:dyDescent="0.15">
      <c r="A40" s="18"/>
      <c r="B40" s="19"/>
      <c r="C40" s="20"/>
      <c r="D40" s="21"/>
      <c r="E40" s="22"/>
      <c r="F40" s="21"/>
      <c r="G40" s="23"/>
      <c r="H40" s="24"/>
      <c r="I40" s="25"/>
      <c r="J40" s="26"/>
    </row>
    <row r="41" spans="1:13" x14ac:dyDescent="0.15">
      <c r="A41" s="27" t="s">
        <v>28</v>
      </c>
      <c r="B41" s="28" t="s">
        <v>29</v>
      </c>
      <c r="C41" s="29"/>
      <c r="D41" s="30"/>
      <c r="E41" s="31"/>
      <c r="F41" s="30"/>
      <c r="G41" s="32">
        <f>G33+G37</f>
        <v>0</v>
      </c>
      <c r="H41" s="33"/>
      <c r="I41" s="34"/>
      <c r="J41" s="35"/>
    </row>
    <row r="42" spans="1:13" ht="12.75" customHeight="1" x14ac:dyDescent="0.15">
      <c r="A42" s="18"/>
      <c r="B42" s="19"/>
      <c r="C42" s="20"/>
      <c r="D42" s="21"/>
      <c r="E42" s="22"/>
      <c r="F42" s="21"/>
      <c r="G42" s="23"/>
      <c r="H42" s="24"/>
      <c r="I42" s="25"/>
      <c r="J42" s="26"/>
    </row>
    <row r="43" spans="1:13" ht="12.75" customHeight="1" x14ac:dyDescent="0.15">
      <c r="A43" s="27"/>
      <c r="B43" s="28"/>
      <c r="C43" s="29"/>
      <c r="D43" s="30"/>
      <c r="E43" s="31"/>
      <c r="F43" s="30"/>
      <c r="G43" s="32"/>
      <c r="H43" s="33"/>
      <c r="I43" s="34"/>
      <c r="J43" s="35"/>
    </row>
    <row r="44" spans="1:13" x14ac:dyDescent="0.15">
      <c r="A44" s="18"/>
      <c r="B44" s="19"/>
      <c r="C44" s="20"/>
      <c r="D44" s="21"/>
      <c r="E44" s="22"/>
      <c r="F44" s="21"/>
      <c r="G44" s="23"/>
      <c r="H44" s="24"/>
      <c r="I44" s="25"/>
      <c r="J44" s="26"/>
    </row>
    <row r="45" spans="1:13" x14ac:dyDescent="0.15">
      <c r="A45" s="27"/>
      <c r="B45" s="28" t="s">
        <v>30</v>
      </c>
      <c r="C45" s="29"/>
      <c r="D45" s="30">
        <v>1</v>
      </c>
      <c r="E45" s="31" t="s">
        <v>16</v>
      </c>
      <c r="F45" s="30"/>
      <c r="G45" s="32">
        <f>ROUNDDOWN(G41*0.1,)</f>
        <v>0</v>
      </c>
      <c r="H45" s="33"/>
      <c r="I45" s="34"/>
      <c r="J45" s="35"/>
    </row>
    <row r="46" spans="1:13" x14ac:dyDescent="0.15">
      <c r="A46" s="18"/>
      <c r="B46" s="19"/>
      <c r="C46" s="20"/>
      <c r="D46" s="21"/>
      <c r="E46" s="22"/>
      <c r="F46" s="21"/>
      <c r="G46" s="23"/>
      <c r="H46" s="24"/>
      <c r="I46" s="25"/>
      <c r="J46" s="26"/>
    </row>
    <row r="47" spans="1:13" x14ac:dyDescent="0.15">
      <c r="A47" s="27"/>
      <c r="B47" s="28"/>
      <c r="C47" s="29"/>
      <c r="D47" s="30"/>
      <c r="E47" s="31"/>
      <c r="F47" s="30"/>
      <c r="G47" s="32"/>
      <c r="H47" s="33"/>
      <c r="I47" s="34"/>
      <c r="J47" s="35"/>
    </row>
    <row r="48" spans="1:13" x14ac:dyDescent="0.15">
      <c r="A48" s="18"/>
      <c r="B48" s="19"/>
      <c r="C48" s="20"/>
      <c r="D48" s="21"/>
      <c r="E48" s="22"/>
      <c r="F48" s="21"/>
      <c r="G48" s="23"/>
      <c r="H48" s="24"/>
      <c r="I48" s="25"/>
      <c r="J48" s="26"/>
    </row>
    <row r="49" spans="1:10" x14ac:dyDescent="0.15">
      <c r="A49" s="27"/>
      <c r="B49" s="28" t="s">
        <v>31</v>
      </c>
      <c r="C49" s="29"/>
      <c r="D49" s="30"/>
      <c r="E49" s="31"/>
      <c r="F49" s="30"/>
      <c r="G49" s="32">
        <f>G41+G45</f>
        <v>0</v>
      </c>
      <c r="H49" s="33"/>
      <c r="I49" s="34"/>
      <c r="J49" s="35"/>
    </row>
    <row r="50" spans="1:10" x14ac:dyDescent="0.15">
      <c r="A50" s="18"/>
      <c r="B50" s="19"/>
      <c r="C50" s="20"/>
      <c r="D50" s="21"/>
      <c r="E50" s="22"/>
      <c r="F50" s="21"/>
      <c r="G50" s="23"/>
      <c r="H50" s="24"/>
      <c r="I50" s="25"/>
      <c r="J50" s="26"/>
    </row>
    <row r="51" spans="1:10" x14ac:dyDescent="0.15">
      <c r="A51" s="27"/>
      <c r="B51" s="28"/>
      <c r="C51" s="29"/>
      <c r="D51" s="30"/>
      <c r="E51" s="31"/>
      <c r="F51" s="30"/>
      <c r="G51" s="32"/>
      <c r="H51" s="33"/>
      <c r="I51" s="34"/>
      <c r="J51" s="35"/>
    </row>
    <row r="52" spans="1:10" x14ac:dyDescent="0.15">
      <c r="A52" s="18"/>
      <c r="B52" s="19"/>
      <c r="C52" s="20"/>
      <c r="D52" s="21"/>
      <c r="E52" s="22"/>
      <c r="F52" s="21"/>
      <c r="G52" s="23"/>
      <c r="H52" s="24"/>
      <c r="I52" s="25"/>
      <c r="J52" s="26"/>
    </row>
    <row r="53" spans="1:10" x14ac:dyDescent="0.15">
      <c r="A53" s="27"/>
      <c r="B53" s="28"/>
      <c r="C53" s="29"/>
      <c r="D53" s="30"/>
      <c r="E53" s="31"/>
      <c r="F53" s="30"/>
      <c r="G53" s="32"/>
      <c r="H53" s="33"/>
      <c r="I53" s="34"/>
      <c r="J53" s="35"/>
    </row>
    <row r="54" spans="1:10" x14ac:dyDescent="0.15">
      <c r="A54" s="18"/>
      <c r="B54" s="19"/>
      <c r="C54" s="20"/>
      <c r="D54" s="21"/>
      <c r="E54" s="22"/>
      <c r="F54" s="21"/>
      <c r="G54" s="23"/>
      <c r="H54" s="24"/>
      <c r="I54" s="25"/>
      <c r="J54" s="26"/>
    </row>
    <row r="55" spans="1:10" x14ac:dyDescent="0.15">
      <c r="A55" s="27"/>
      <c r="B55" s="28"/>
      <c r="C55" s="29"/>
      <c r="D55" s="30"/>
      <c r="E55" s="31"/>
      <c r="F55" s="30"/>
      <c r="G55" s="32"/>
      <c r="H55" s="33"/>
      <c r="I55" s="34"/>
      <c r="J55" s="35"/>
    </row>
    <row r="56" spans="1:10" x14ac:dyDescent="0.15">
      <c r="A56" s="18"/>
      <c r="B56" s="19"/>
      <c r="C56" s="20"/>
      <c r="D56" s="21"/>
      <c r="E56" s="22"/>
      <c r="F56" s="21"/>
      <c r="G56" s="23"/>
      <c r="H56" s="24"/>
      <c r="I56" s="25"/>
      <c r="J56" s="26"/>
    </row>
    <row r="57" spans="1:10" x14ac:dyDescent="0.15">
      <c r="A57" s="27"/>
      <c r="B57" s="28"/>
      <c r="C57" s="29"/>
      <c r="D57" s="30"/>
      <c r="E57" s="31"/>
      <c r="F57" s="30"/>
      <c r="G57" s="32"/>
      <c r="H57" s="33"/>
      <c r="I57" s="34"/>
      <c r="J57" s="35"/>
    </row>
    <row r="58" spans="1:10" x14ac:dyDescent="0.15">
      <c r="A58" s="18"/>
      <c r="B58" s="19"/>
      <c r="C58" s="20"/>
      <c r="D58" s="21"/>
      <c r="E58" s="22"/>
      <c r="F58" s="21"/>
      <c r="G58" s="23"/>
      <c r="H58" s="24"/>
      <c r="I58" s="25"/>
      <c r="J58" s="26"/>
    </row>
    <row r="59" spans="1:10" x14ac:dyDescent="0.15">
      <c r="A59" s="27"/>
      <c r="B59" s="28"/>
      <c r="C59" s="29"/>
      <c r="D59" s="30"/>
      <c r="E59" s="31"/>
      <c r="F59" s="30"/>
      <c r="G59" s="32"/>
      <c r="H59" s="33"/>
      <c r="I59" s="34"/>
      <c r="J59" s="35"/>
    </row>
    <row r="60" spans="1:10" x14ac:dyDescent="0.15">
      <c r="A60" s="18"/>
      <c r="B60" s="19"/>
      <c r="C60" s="20"/>
      <c r="D60" s="21"/>
      <c r="E60" s="22"/>
      <c r="F60" s="21"/>
      <c r="G60" s="23"/>
      <c r="H60" s="24"/>
      <c r="I60" s="25"/>
      <c r="J60" s="26"/>
    </row>
    <row r="61" spans="1:10" x14ac:dyDescent="0.15">
      <c r="A61" s="27"/>
      <c r="B61" s="28"/>
      <c r="C61" s="29"/>
      <c r="D61" s="30"/>
      <c r="E61" s="31"/>
      <c r="F61" s="30"/>
      <c r="G61" s="32"/>
      <c r="H61" s="33"/>
      <c r="I61" s="34"/>
      <c r="J61" s="35"/>
    </row>
  </sheetData>
  <mergeCells count="16">
    <mergeCell ref="D1:G1"/>
    <mergeCell ref="H1:I1"/>
    <mergeCell ref="B2:C3"/>
    <mergeCell ref="B5:E6"/>
    <mergeCell ref="F5:F6"/>
    <mergeCell ref="G5:J6"/>
    <mergeCell ref="D8:E8"/>
    <mergeCell ref="F8:J8"/>
    <mergeCell ref="A11:B12"/>
    <mergeCell ref="C11:C12"/>
    <mergeCell ref="D11:D12"/>
    <mergeCell ref="E11:E12"/>
    <mergeCell ref="F11:F12"/>
    <mergeCell ref="G11:G12"/>
    <mergeCell ref="H11:I11"/>
    <mergeCell ref="J11:J12"/>
  </mergeCells>
  <phoneticPr fontId="3"/>
  <conditionalFormatting sqref="D14 D16 D18 D20 D22 D24 D26 D28 D30 D32 D34 D36 D38 D40 D42 D44 D46 D48 D50 D52 D54 D56 D58 D60">
    <cfRule type="cellIs" dxfId="5" priority="2" stopIfTrue="1" operator="notEqual">
      <formula>0</formula>
    </cfRule>
  </conditionalFormatting>
  <conditionalFormatting sqref="F14:I14 F16:I16 F18:I18 F20:I20 F22:I22 F24:I24 F26:I26 F28:I28 F30:I30 F32:I32 F34:I34 F36:I36 F38:I38 F40:I40 F42:I42 F44:I44 F46:I46 F48:I48 F50:I50 F52:I52 F54:I54 F56:I56 F58:I58 F60:I60">
    <cfRule type="cellIs" dxfId="4" priority="1" stopIfTrue="1" operator="notEqual">
      <formula>0</formula>
    </cfRule>
  </conditionalFormatting>
  <printOptions horizontalCentered="1"/>
  <pageMargins left="0.78740157480314965" right="0.59055118110236227" top="0.78740157480314965" bottom="0.78740157480314965" header="0.31496062992125984" footer="0.59055118110236227"/>
  <pageSetup paperSize="9" firstPageNumber="0" orientation="portrait" verticalDpi="300" r:id="rId1"/>
  <headerFooter alignWithMargins="0">
    <oddFooter>&amp;C&amp;"ＭＳ 明朝,標準"&amp;12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10D94-6929-4E7F-A5B3-8201336EC123}">
  <sheetPr>
    <tabColor rgb="FFFF0000"/>
  </sheetPr>
  <dimension ref="A1:F51"/>
  <sheetViews>
    <sheetView view="pageBreakPreview" topLeftCell="A24" zoomScale="102" zoomScaleNormal="75" zoomScaleSheetLayoutView="75" workbookViewId="0">
      <selection activeCell="B44" sqref="B44"/>
    </sheetView>
  </sheetViews>
  <sheetFormatPr defaultColWidth="7" defaultRowHeight="11.25" x14ac:dyDescent="0.15"/>
  <cols>
    <col min="1" max="1" width="0.125" style="75" customWidth="1"/>
    <col min="2" max="2" width="41.875" style="75" customWidth="1"/>
    <col min="3" max="3" width="14.875" style="75" customWidth="1"/>
    <col min="4" max="4" width="6.75" style="75" customWidth="1"/>
    <col min="5" max="5" width="35.125" style="75" customWidth="1"/>
    <col min="6" max="6" width="22.375" style="75" customWidth="1"/>
    <col min="7" max="16384" width="7" style="75"/>
  </cols>
  <sheetData>
    <row r="1" spans="1:6" ht="15.95" customHeight="1" x14ac:dyDescent="0.15">
      <c r="B1" s="113" t="s">
        <v>48</v>
      </c>
      <c r="C1" s="113"/>
      <c r="D1" s="113"/>
      <c r="E1" s="113"/>
      <c r="F1" s="112"/>
    </row>
    <row r="2" spans="1:6" ht="12.6" customHeight="1" x14ac:dyDescent="0.15">
      <c r="A2" s="81"/>
      <c r="B2" s="111"/>
      <c r="C2" s="110"/>
      <c r="D2" s="110"/>
      <c r="E2" s="110"/>
      <c r="F2" s="109"/>
    </row>
    <row r="3" spans="1:6" ht="12.6" customHeight="1" x14ac:dyDescent="0.15">
      <c r="A3" s="81"/>
      <c r="B3" s="111"/>
      <c r="C3" s="110"/>
      <c r="D3" s="110"/>
      <c r="E3" s="110"/>
      <c r="F3" s="109"/>
    </row>
    <row r="4" spans="1:6" ht="10.5" customHeight="1" x14ac:dyDescent="0.15">
      <c r="A4" s="81"/>
      <c r="B4" s="108" t="s">
        <v>47</v>
      </c>
      <c r="C4" s="107" t="s">
        <v>46</v>
      </c>
      <c r="D4" s="107" t="s">
        <v>45</v>
      </c>
      <c r="E4" s="107" t="s">
        <v>44</v>
      </c>
      <c r="F4" s="106" t="s">
        <v>43</v>
      </c>
    </row>
    <row r="5" spans="1:6" ht="10.5" customHeight="1" x14ac:dyDescent="0.15">
      <c r="A5" s="81"/>
      <c r="B5" s="105"/>
      <c r="C5" s="104"/>
      <c r="D5" s="104"/>
      <c r="E5" s="104"/>
      <c r="F5" s="103"/>
    </row>
    <row r="6" spans="1:6" ht="11.1" customHeight="1" x14ac:dyDescent="0.15">
      <c r="A6" s="81" t="s">
        <v>35</v>
      </c>
      <c r="B6" s="99" t="s">
        <v>42</v>
      </c>
      <c r="C6" s="83" t="s">
        <v>35</v>
      </c>
      <c r="D6" s="98" t="s">
        <v>35</v>
      </c>
      <c r="E6" s="83" t="s">
        <v>35</v>
      </c>
      <c r="F6" s="97" t="s">
        <v>35</v>
      </c>
    </row>
    <row r="7" spans="1:6" ht="11.1" customHeight="1" x14ac:dyDescent="0.15">
      <c r="A7" s="81" t="s">
        <v>35</v>
      </c>
      <c r="B7" s="99" t="s">
        <v>35</v>
      </c>
      <c r="C7" s="83" t="s">
        <v>37</v>
      </c>
      <c r="D7" s="98" t="s">
        <v>35</v>
      </c>
      <c r="E7" s="83" t="s">
        <v>35</v>
      </c>
      <c r="F7" s="97" t="s">
        <v>35</v>
      </c>
    </row>
    <row r="8" spans="1:6" ht="11.1" customHeight="1" x14ac:dyDescent="0.15">
      <c r="A8" s="81" t="s">
        <v>35</v>
      </c>
      <c r="B8" s="96" t="s">
        <v>35</v>
      </c>
      <c r="C8" s="91" t="s">
        <v>35</v>
      </c>
      <c r="D8" s="95" t="s">
        <v>36</v>
      </c>
      <c r="E8" s="91" t="s">
        <v>35</v>
      </c>
      <c r="F8" s="94" t="s">
        <v>35</v>
      </c>
    </row>
    <row r="9" spans="1:6" ht="11.1" customHeight="1" x14ac:dyDescent="0.15">
      <c r="A9" s="81" t="s">
        <v>35</v>
      </c>
      <c r="B9" s="99" t="s">
        <v>41</v>
      </c>
      <c r="C9" s="83" t="s">
        <v>35</v>
      </c>
      <c r="D9" s="98" t="s">
        <v>35</v>
      </c>
      <c r="E9" s="83" t="s">
        <v>35</v>
      </c>
      <c r="F9" s="97" t="s">
        <v>35</v>
      </c>
    </row>
    <row r="10" spans="1:6" ht="11.1" customHeight="1" x14ac:dyDescent="0.15">
      <c r="A10" s="81" t="s">
        <v>35</v>
      </c>
      <c r="B10" s="99" t="s">
        <v>35</v>
      </c>
      <c r="C10" s="83" t="s">
        <v>37</v>
      </c>
      <c r="D10" s="98" t="s">
        <v>35</v>
      </c>
      <c r="E10" s="83" t="s">
        <v>35</v>
      </c>
      <c r="F10" s="97" t="s">
        <v>35</v>
      </c>
    </row>
    <row r="11" spans="1:6" ht="11.1" customHeight="1" x14ac:dyDescent="0.15">
      <c r="A11" s="81" t="s">
        <v>35</v>
      </c>
      <c r="B11" s="96" t="s">
        <v>35</v>
      </c>
      <c r="C11" s="91" t="s">
        <v>35</v>
      </c>
      <c r="D11" s="95" t="s">
        <v>36</v>
      </c>
      <c r="E11" s="91" t="s">
        <v>35</v>
      </c>
      <c r="F11" s="94" t="s">
        <v>35</v>
      </c>
    </row>
    <row r="12" spans="1:6" ht="11.1" customHeight="1" x14ac:dyDescent="0.15">
      <c r="A12" s="81" t="s">
        <v>35</v>
      </c>
      <c r="B12" s="99" t="s">
        <v>40</v>
      </c>
      <c r="C12" s="83" t="s">
        <v>35</v>
      </c>
      <c r="D12" s="98" t="s">
        <v>35</v>
      </c>
      <c r="E12" s="83" t="s">
        <v>35</v>
      </c>
      <c r="F12" s="97" t="s">
        <v>35</v>
      </c>
    </row>
    <row r="13" spans="1:6" ht="11.1" customHeight="1" x14ac:dyDescent="0.15">
      <c r="A13" s="81" t="s">
        <v>35</v>
      </c>
      <c r="B13" s="99" t="s">
        <v>35</v>
      </c>
      <c r="C13" s="83" t="s">
        <v>37</v>
      </c>
      <c r="D13" s="98" t="s">
        <v>35</v>
      </c>
      <c r="E13" s="83" t="s">
        <v>35</v>
      </c>
      <c r="F13" s="97" t="s">
        <v>35</v>
      </c>
    </row>
    <row r="14" spans="1:6" ht="11.1" customHeight="1" x14ac:dyDescent="0.15">
      <c r="A14" s="81" t="s">
        <v>35</v>
      </c>
      <c r="B14" s="96" t="s">
        <v>35</v>
      </c>
      <c r="C14" s="91" t="s">
        <v>35</v>
      </c>
      <c r="D14" s="95" t="s">
        <v>36</v>
      </c>
      <c r="E14" s="91" t="s">
        <v>35</v>
      </c>
      <c r="F14" s="94" t="s">
        <v>35</v>
      </c>
    </row>
    <row r="15" spans="1:6" ht="11.1" customHeight="1" x14ac:dyDescent="0.15">
      <c r="A15" s="81" t="s">
        <v>35</v>
      </c>
      <c r="B15" s="99" t="s">
        <v>39</v>
      </c>
      <c r="C15" s="83" t="s">
        <v>35</v>
      </c>
      <c r="D15" s="98" t="s">
        <v>35</v>
      </c>
      <c r="E15" s="83" t="s">
        <v>35</v>
      </c>
      <c r="F15" s="97" t="s">
        <v>35</v>
      </c>
    </row>
    <row r="16" spans="1:6" ht="11.1" customHeight="1" x14ac:dyDescent="0.15">
      <c r="A16" s="81" t="s">
        <v>35</v>
      </c>
      <c r="B16" s="99" t="s">
        <v>35</v>
      </c>
      <c r="C16" s="83" t="s">
        <v>37</v>
      </c>
      <c r="D16" s="98" t="s">
        <v>35</v>
      </c>
      <c r="E16" s="83" t="s">
        <v>35</v>
      </c>
      <c r="F16" s="97" t="s">
        <v>35</v>
      </c>
    </row>
    <row r="17" spans="1:6" ht="11.1" customHeight="1" x14ac:dyDescent="0.15">
      <c r="A17" s="81" t="s">
        <v>35</v>
      </c>
      <c r="B17" s="96" t="s">
        <v>35</v>
      </c>
      <c r="C17" s="91" t="s">
        <v>35</v>
      </c>
      <c r="D17" s="95" t="s">
        <v>36</v>
      </c>
      <c r="E17" s="91" t="s">
        <v>35</v>
      </c>
      <c r="F17" s="94" t="s">
        <v>35</v>
      </c>
    </row>
    <row r="18" spans="1:6" ht="11.1" customHeight="1" x14ac:dyDescent="0.15">
      <c r="A18" s="81" t="s">
        <v>35</v>
      </c>
      <c r="B18" s="102" t="s">
        <v>38</v>
      </c>
      <c r="C18" s="87" t="s">
        <v>35</v>
      </c>
      <c r="D18" s="101" t="s">
        <v>35</v>
      </c>
      <c r="E18" s="87" t="s">
        <v>35</v>
      </c>
      <c r="F18" s="100" t="s">
        <v>35</v>
      </c>
    </row>
    <row r="19" spans="1:6" ht="11.1" customHeight="1" x14ac:dyDescent="0.15">
      <c r="A19" s="81" t="s">
        <v>35</v>
      </c>
      <c r="B19" s="99" t="s">
        <v>35</v>
      </c>
      <c r="C19" s="83" t="s">
        <v>37</v>
      </c>
      <c r="D19" s="98" t="s">
        <v>35</v>
      </c>
      <c r="E19" s="83" t="s">
        <v>35</v>
      </c>
      <c r="F19" s="97" t="s">
        <v>35</v>
      </c>
    </row>
    <row r="20" spans="1:6" ht="11.1" customHeight="1" x14ac:dyDescent="0.15">
      <c r="A20" s="81" t="s">
        <v>35</v>
      </c>
      <c r="B20" s="96" t="s">
        <v>35</v>
      </c>
      <c r="C20" s="91" t="s">
        <v>35</v>
      </c>
      <c r="D20" s="95" t="s">
        <v>36</v>
      </c>
      <c r="E20" s="91" t="s">
        <v>35</v>
      </c>
      <c r="F20" s="94" t="s">
        <v>35</v>
      </c>
    </row>
    <row r="21" spans="1:6" ht="11.1" customHeight="1" x14ac:dyDescent="0.15">
      <c r="A21" s="81"/>
      <c r="B21" s="89"/>
      <c r="C21" s="87"/>
      <c r="D21" s="88"/>
      <c r="E21" s="87"/>
      <c r="F21" s="86"/>
    </row>
    <row r="22" spans="1:6" ht="11.1" customHeight="1" x14ac:dyDescent="0.15">
      <c r="A22" s="81"/>
      <c r="B22" s="85"/>
      <c r="C22" s="83"/>
      <c r="D22" s="84"/>
      <c r="E22" s="83"/>
      <c r="F22" s="82"/>
    </row>
    <row r="23" spans="1:6" ht="11.1" customHeight="1" x14ac:dyDescent="0.15">
      <c r="A23" s="81"/>
      <c r="B23" s="93"/>
      <c r="C23" s="91"/>
      <c r="D23" s="92"/>
      <c r="E23" s="91"/>
      <c r="F23" s="90"/>
    </row>
    <row r="24" spans="1:6" ht="11.1" customHeight="1" x14ac:dyDescent="0.15">
      <c r="A24" s="81"/>
      <c r="B24" s="89"/>
      <c r="C24" s="87"/>
      <c r="D24" s="88"/>
      <c r="E24" s="87"/>
      <c r="F24" s="86"/>
    </row>
    <row r="25" spans="1:6" ht="11.1" customHeight="1" x14ac:dyDescent="0.15">
      <c r="A25" s="81"/>
      <c r="B25" s="85"/>
      <c r="C25" s="83"/>
      <c r="D25" s="84"/>
      <c r="E25" s="83"/>
      <c r="F25" s="82"/>
    </row>
    <row r="26" spans="1:6" ht="11.1" customHeight="1" x14ac:dyDescent="0.15">
      <c r="A26" s="81"/>
      <c r="B26" s="93"/>
      <c r="C26" s="91"/>
      <c r="D26" s="92"/>
      <c r="E26" s="91"/>
      <c r="F26" s="90"/>
    </row>
    <row r="27" spans="1:6" ht="11.1" customHeight="1" x14ac:dyDescent="0.15">
      <c r="A27" s="81"/>
      <c r="B27" s="89"/>
      <c r="C27" s="87"/>
      <c r="D27" s="88"/>
      <c r="E27" s="87"/>
      <c r="F27" s="86"/>
    </row>
    <row r="28" spans="1:6" ht="11.1" customHeight="1" x14ac:dyDescent="0.15">
      <c r="A28" s="81"/>
      <c r="B28" s="85"/>
      <c r="C28" s="83"/>
      <c r="D28" s="84"/>
      <c r="E28" s="83"/>
      <c r="F28" s="82"/>
    </row>
    <row r="29" spans="1:6" ht="11.1" customHeight="1" x14ac:dyDescent="0.15">
      <c r="A29" s="81"/>
      <c r="B29" s="93"/>
      <c r="C29" s="91"/>
      <c r="D29" s="92"/>
      <c r="E29" s="91"/>
      <c r="F29" s="90"/>
    </row>
    <row r="30" spans="1:6" ht="11.1" customHeight="1" x14ac:dyDescent="0.15">
      <c r="A30" s="81"/>
      <c r="B30" s="89"/>
      <c r="C30" s="87"/>
      <c r="D30" s="88"/>
      <c r="E30" s="87"/>
      <c r="F30" s="86"/>
    </row>
    <row r="31" spans="1:6" ht="11.1" customHeight="1" x14ac:dyDescent="0.15">
      <c r="A31" s="81"/>
      <c r="B31" s="85"/>
      <c r="C31" s="83"/>
      <c r="D31" s="84"/>
      <c r="E31" s="83"/>
      <c r="F31" s="82"/>
    </row>
    <row r="32" spans="1:6" ht="11.1" customHeight="1" x14ac:dyDescent="0.15">
      <c r="A32" s="81"/>
      <c r="B32" s="93"/>
      <c r="C32" s="91"/>
      <c r="D32" s="92"/>
      <c r="E32" s="91"/>
      <c r="F32" s="90"/>
    </row>
    <row r="33" spans="1:6" ht="11.1" customHeight="1" x14ac:dyDescent="0.15">
      <c r="A33" s="81"/>
      <c r="B33" s="89"/>
      <c r="C33" s="87"/>
      <c r="D33" s="88"/>
      <c r="E33" s="87"/>
      <c r="F33" s="86"/>
    </row>
    <row r="34" spans="1:6" ht="11.1" customHeight="1" x14ac:dyDescent="0.15">
      <c r="A34" s="81"/>
      <c r="B34" s="85"/>
      <c r="C34" s="83"/>
      <c r="D34" s="84"/>
      <c r="E34" s="83"/>
      <c r="F34" s="82"/>
    </row>
    <row r="35" spans="1:6" ht="11.1" customHeight="1" x14ac:dyDescent="0.15">
      <c r="A35" s="81"/>
      <c r="B35" s="93"/>
      <c r="C35" s="91"/>
      <c r="D35" s="92"/>
      <c r="E35" s="91"/>
      <c r="F35" s="90"/>
    </row>
    <row r="36" spans="1:6" ht="11.1" customHeight="1" x14ac:dyDescent="0.15">
      <c r="A36" s="81"/>
      <c r="B36" s="89"/>
      <c r="C36" s="87"/>
      <c r="D36" s="88"/>
      <c r="E36" s="87"/>
      <c r="F36" s="86"/>
    </row>
    <row r="37" spans="1:6" ht="11.1" customHeight="1" x14ac:dyDescent="0.15">
      <c r="A37" s="81"/>
      <c r="B37" s="85"/>
      <c r="C37" s="83"/>
      <c r="D37" s="84"/>
      <c r="E37" s="83"/>
      <c r="F37" s="82"/>
    </row>
    <row r="38" spans="1:6" ht="11.1" customHeight="1" x14ac:dyDescent="0.15">
      <c r="A38" s="81"/>
      <c r="B38" s="93"/>
      <c r="C38" s="91"/>
      <c r="D38" s="92"/>
      <c r="E38" s="91"/>
      <c r="F38" s="90"/>
    </row>
    <row r="39" spans="1:6" ht="11.1" customHeight="1" x14ac:dyDescent="0.15">
      <c r="A39" s="81"/>
      <c r="B39" s="89"/>
      <c r="C39" s="87"/>
      <c r="D39" s="88"/>
      <c r="E39" s="87"/>
      <c r="F39" s="86"/>
    </row>
    <row r="40" spans="1:6" ht="11.1" customHeight="1" x14ac:dyDescent="0.15">
      <c r="A40" s="81"/>
      <c r="B40" s="85"/>
      <c r="C40" s="83"/>
      <c r="D40" s="84"/>
      <c r="E40" s="83"/>
      <c r="F40" s="82"/>
    </row>
    <row r="41" spans="1:6" ht="11.1" customHeight="1" x14ac:dyDescent="0.15">
      <c r="A41" s="81"/>
      <c r="B41" s="93"/>
      <c r="C41" s="91"/>
      <c r="D41" s="92"/>
      <c r="E41" s="91"/>
      <c r="F41" s="90"/>
    </row>
    <row r="42" spans="1:6" ht="11.1" customHeight="1" x14ac:dyDescent="0.15">
      <c r="A42" s="81"/>
      <c r="B42" s="89"/>
      <c r="C42" s="87"/>
      <c r="D42" s="88"/>
      <c r="E42" s="87"/>
      <c r="F42" s="86"/>
    </row>
    <row r="43" spans="1:6" ht="11.1" customHeight="1" x14ac:dyDescent="0.15">
      <c r="A43" s="81"/>
      <c r="B43" s="85"/>
      <c r="C43" s="83"/>
      <c r="D43" s="84"/>
      <c r="E43" s="83"/>
      <c r="F43" s="82"/>
    </row>
    <row r="44" spans="1:6" ht="11.1" customHeight="1" x14ac:dyDescent="0.15">
      <c r="A44" s="81"/>
      <c r="B44" s="93"/>
      <c r="C44" s="91"/>
      <c r="D44" s="92"/>
      <c r="E44" s="91"/>
      <c r="F44" s="90"/>
    </row>
    <row r="45" spans="1:6" ht="11.1" customHeight="1" x14ac:dyDescent="0.15">
      <c r="A45" s="81"/>
      <c r="B45" s="89"/>
      <c r="C45" s="87"/>
      <c r="D45" s="88"/>
      <c r="E45" s="87"/>
      <c r="F45" s="86"/>
    </row>
    <row r="46" spans="1:6" ht="11.1" customHeight="1" x14ac:dyDescent="0.15">
      <c r="A46" s="81"/>
      <c r="B46" s="85"/>
      <c r="C46" s="83"/>
      <c r="D46" s="84"/>
      <c r="E46" s="83"/>
      <c r="F46" s="82"/>
    </row>
    <row r="47" spans="1:6" ht="11.1" customHeight="1" x14ac:dyDescent="0.15">
      <c r="A47" s="81"/>
      <c r="B47" s="93"/>
      <c r="C47" s="91"/>
      <c r="D47" s="92"/>
      <c r="E47" s="91"/>
      <c r="F47" s="90"/>
    </row>
    <row r="48" spans="1:6" ht="11.1" customHeight="1" x14ac:dyDescent="0.15">
      <c r="A48" s="81"/>
      <c r="B48" s="89"/>
      <c r="C48" s="87"/>
      <c r="D48" s="88"/>
      <c r="E48" s="87"/>
      <c r="F48" s="86"/>
    </row>
    <row r="49" spans="1:6" ht="11.1" customHeight="1" x14ac:dyDescent="0.15">
      <c r="A49" s="81"/>
      <c r="B49" s="85"/>
      <c r="C49" s="83"/>
      <c r="D49" s="84"/>
      <c r="E49" s="83"/>
      <c r="F49" s="82"/>
    </row>
    <row r="50" spans="1:6" ht="11.1" customHeight="1" x14ac:dyDescent="0.15">
      <c r="A50" s="81"/>
      <c r="B50" s="80"/>
      <c r="C50" s="78"/>
      <c r="D50" s="79"/>
      <c r="E50" s="78"/>
      <c r="F50" s="77"/>
    </row>
    <row r="51" spans="1:6" ht="0.95" customHeight="1" x14ac:dyDescent="0.15">
      <c r="B51" s="76"/>
      <c r="C51" s="76"/>
      <c r="D51" s="76"/>
      <c r="E51" s="76"/>
      <c r="F51" s="76"/>
    </row>
  </sheetData>
  <mergeCells count="6">
    <mergeCell ref="B2:F3"/>
    <mergeCell ref="B4:B5"/>
    <mergeCell ref="C4:C5"/>
    <mergeCell ref="E4:E5"/>
    <mergeCell ref="F4:F5"/>
    <mergeCell ref="D4:D5"/>
  </mergeCells>
  <phoneticPr fontId="3"/>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99B2F-6EBB-4240-A8E2-DD40370B3AEE}">
  <dimension ref="A1:AP127"/>
  <sheetViews>
    <sheetView showZeros="0" view="pageBreakPreview" topLeftCell="B2" zoomScale="130" zoomScaleNormal="100" zoomScaleSheetLayoutView="130" workbookViewId="0">
      <pane ySplit="4" topLeftCell="A46" activePane="bottomLeft" state="frozen"/>
      <selection activeCell="J17" sqref="J17"/>
      <selection pane="bottomLeft" activeCell="G6" sqref="G6:H61"/>
    </sheetView>
  </sheetViews>
  <sheetFormatPr defaultColWidth="9" defaultRowHeight="13.5" x14ac:dyDescent="0.15"/>
  <cols>
    <col min="1" max="1" width="3.625" style="4" hidden="1" customWidth="1"/>
    <col min="2" max="2" width="2.25" style="4" customWidth="1"/>
    <col min="3" max="3" width="17.625" style="4" customWidth="1"/>
    <col min="4" max="4" width="15.625" style="4" customWidth="1"/>
    <col min="5" max="5" width="4.125" style="4" bestFit="1" customWidth="1"/>
    <col min="6" max="6" width="3.625" style="4" customWidth="1"/>
    <col min="7" max="8" width="10.625" style="4" customWidth="1"/>
    <col min="9" max="9" width="4.125" style="4" bestFit="1" customWidth="1"/>
    <col min="10" max="10" width="10.625" style="4" customWidth="1"/>
    <col min="11" max="11" width="9.625" style="4" customWidth="1"/>
    <col min="12" max="12" width="22.5" customWidth="1"/>
    <col min="13" max="13" width="17.75" customWidth="1"/>
    <col min="14" max="14" width="9" customWidth="1"/>
    <col min="15" max="15" width="9.5" customWidth="1"/>
    <col min="16" max="19" width="9" customWidth="1"/>
    <col min="20" max="20" width="8.5" customWidth="1"/>
    <col min="21" max="21" width="7.5" customWidth="1"/>
    <col min="22" max="26" width="7" customWidth="1"/>
    <col min="27" max="27" width="2.875" customWidth="1"/>
    <col min="28" max="28" width="19.375" customWidth="1"/>
    <col min="29" max="40" width="7" customWidth="1"/>
    <col min="41" max="16384" width="9" style="4"/>
  </cols>
  <sheetData>
    <row r="1" spans="1:42" hidden="1" x14ac:dyDescent="0.15"/>
    <row r="2" spans="1:42" ht="12.6" customHeight="1" x14ac:dyDescent="0.15">
      <c r="B2" s="63" t="s">
        <v>4</v>
      </c>
      <c r="C2" s="64"/>
      <c r="D2" s="64" t="s">
        <v>32</v>
      </c>
      <c r="E2" s="64" t="s">
        <v>6</v>
      </c>
      <c r="F2" s="64" t="s">
        <v>7</v>
      </c>
      <c r="G2" s="64" t="s">
        <v>8</v>
      </c>
      <c r="H2" s="64" t="s">
        <v>9</v>
      </c>
      <c r="I2" s="64" t="s">
        <v>10</v>
      </c>
      <c r="J2" s="64"/>
      <c r="K2" s="67" t="s">
        <v>11</v>
      </c>
    </row>
    <row r="3" spans="1:42" ht="12.6" customHeight="1" x14ac:dyDescent="0.15">
      <c r="B3" s="65"/>
      <c r="C3" s="66"/>
      <c r="D3" s="66"/>
      <c r="E3" s="66"/>
      <c r="F3" s="66"/>
      <c r="G3" s="66"/>
      <c r="H3" s="66"/>
      <c r="I3" s="16" t="s">
        <v>6</v>
      </c>
      <c r="J3" s="16" t="s">
        <v>9</v>
      </c>
      <c r="K3" s="68"/>
    </row>
    <row r="4" spans="1:42" customFormat="1" ht="12.6" customHeight="1" x14ac:dyDescent="0.15">
      <c r="B4" s="18"/>
      <c r="C4" s="38"/>
      <c r="D4" s="39"/>
      <c r="E4" s="40"/>
      <c r="F4" s="41"/>
      <c r="G4" s="42"/>
      <c r="H4" s="42"/>
      <c r="I4" s="43"/>
      <c r="J4" s="43"/>
      <c r="K4" s="44"/>
      <c r="AO4" s="4"/>
      <c r="AP4" s="4"/>
    </row>
    <row r="5" spans="1:42" customFormat="1" ht="12.6" customHeight="1" x14ac:dyDescent="0.15">
      <c r="B5" s="45"/>
      <c r="C5" s="46" t="s">
        <v>33</v>
      </c>
      <c r="D5" s="47"/>
      <c r="E5" s="48"/>
      <c r="F5" s="49"/>
      <c r="G5" s="50"/>
      <c r="H5" s="50"/>
      <c r="I5" s="51"/>
      <c r="J5" s="51"/>
      <c r="K5" s="52"/>
      <c r="AO5" s="4"/>
      <c r="AP5" s="4"/>
    </row>
    <row r="6" spans="1:42" customFormat="1" ht="12.6" customHeight="1" x14ac:dyDescent="0.15">
      <c r="B6" s="18"/>
      <c r="C6" s="38"/>
      <c r="D6" s="39"/>
      <c r="E6" s="40"/>
      <c r="F6" s="41"/>
      <c r="G6" s="42"/>
      <c r="H6" s="42"/>
      <c r="I6" s="43"/>
      <c r="J6" s="43"/>
      <c r="K6" s="44"/>
      <c r="AO6" s="4"/>
      <c r="AP6" s="4"/>
    </row>
    <row r="7" spans="1:42" customFormat="1" ht="12.6" customHeight="1" x14ac:dyDescent="0.15">
      <c r="A7">
        <v>0</v>
      </c>
      <c r="B7" s="45">
        <f>'[1]内訳書（材料費）'!B7</f>
        <v>1</v>
      </c>
      <c r="C7" s="46" t="str">
        <f>'[1]内訳書（材料費）'!C7</f>
        <v>槍出金具用アーム芯付用</v>
      </c>
      <c r="D7" s="47" t="str">
        <f>'[1]内訳書（材料費）'!D7</f>
        <v>DCA-30</v>
      </c>
      <c r="E7" s="48">
        <f>'[1]内訳書（材料費）'!E7</f>
        <v>3</v>
      </c>
      <c r="F7" s="49" t="str">
        <f>'[1]内訳書（材料費）'!F7</f>
        <v>本</v>
      </c>
      <c r="G7" s="50"/>
      <c r="H7" s="50"/>
      <c r="I7" s="51"/>
      <c r="J7" s="51"/>
      <c r="K7" s="52"/>
      <c r="AO7" s="4"/>
      <c r="AP7" s="4"/>
    </row>
    <row r="8" spans="1:42" customFormat="1" ht="12.6" customHeight="1" x14ac:dyDescent="0.15">
      <c r="B8" s="18"/>
      <c r="C8" s="38"/>
      <c r="D8" s="39"/>
      <c r="E8" s="40"/>
      <c r="F8" s="41"/>
      <c r="G8" s="42"/>
      <c r="H8" s="42"/>
      <c r="I8" s="43"/>
      <c r="J8" s="43"/>
      <c r="K8" s="44"/>
      <c r="AO8" s="4"/>
      <c r="AP8" s="4"/>
    </row>
    <row r="9" spans="1:42" customFormat="1" ht="12.6" customHeight="1" x14ac:dyDescent="0.15">
      <c r="A9">
        <f>A7+1</f>
        <v>1</v>
      </c>
      <c r="B9" s="45">
        <f>'[1]内訳書（材料費）'!B9</f>
        <v>2</v>
      </c>
      <c r="C9" s="46" t="str">
        <f>'[1]内訳書（材料費）'!C9</f>
        <v>槍出金具用アーム芯付用</v>
      </c>
      <c r="D9" s="47" t="str">
        <f>'[1]内訳書（材料費）'!D9</f>
        <v>DCA-60</v>
      </c>
      <c r="E9" s="48">
        <f>'[1]内訳書（材料費）'!E9</f>
        <v>1</v>
      </c>
      <c r="F9" s="49" t="str">
        <f>'[1]内訳書（材料費）'!F9</f>
        <v>本</v>
      </c>
      <c r="G9" s="50"/>
      <c r="H9" s="50"/>
      <c r="I9" s="51"/>
      <c r="J9" s="51"/>
      <c r="K9" s="52"/>
      <c r="AO9" s="4"/>
      <c r="AP9" s="4"/>
    </row>
    <row r="10" spans="1:42" customFormat="1" ht="12.6" customHeight="1" x14ac:dyDescent="0.15">
      <c r="B10" s="18"/>
      <c r="C10" s="38"/>
      <c r="D10" s="39"/>
      <c r="E10" s="40"/>
      <c r="F10" s="41"/>
      <c r="G10" s="42"/>
      <c r="H10" s="42"/>
      <c r="I10" s="43"/>
      <c r="J10" s="43"/>
      <c r="K10" s="44"/>
      <c r="AO10" s="4"/>
      <c r="AP10" s="4"/>
    </row>
    <row r="11" spans="1:42" customFormat="1" ht="12.6" customHeight="1" x14ac:dyDescent="0.15">
      <c r="A11">
        <f t="shared" ref="A11" si="0">A9+1</f>
        <v>2</v>
      </c>
      <c r="B11" s="45">
        <f>'[1]内訳書（材料費）'!B11</f>
        <v>3</v>
      </c>
      <c r="C11" s="46" t="str">
        <f>'[1]内訳書（材料費）'!C11</f>
        <v>槍出金具用芯付バンド</v>
      </c>
      <c r="D11" s="47" t="str">
        <f>'[1]内訳書（材料費）'!D11</f>
        <v>DCBD-23</v>
      </c>
      <c r="E11" s="48">
        <f>'[1]内訳書（材料費）'!E11</f>
        <v>3</v>
      </c>
      <c r="F11" s="49" t="str">
        <f>'[1]内訳書（材料費）'!F11</f>
        <v>個</v>
      </c>
      <c r="G11" s="50"/>
      <c r="H11" s="50"/>
      <c r="I11" s="51"/>
      <c r="J11" s="51"/>
      <c r="K11" s="52"/>
      <c r="AO11" s="4"/>
      <c r="AP11" s="4"/>
    </row>
    <row r="12" spans="1:42" customFormat="1" ht="12.6" customHeight="1" x14ac:dyDescent="0.15">
      <c r="B12" s="18"/>
      <c r="C12" s="38"/>
      <c r="D12" s="39"/>
      <c r="E12" s="40"/>
      <c r="F12" s="41"/>
      <c r="G12" s="42"/>
      <c r="H12" s="42"/>
      <c r="I12" s="43"/>
      <c r="J12" s="43"/>
      <c r="K12" s="44"/>
      <c r="AO12" s="4"/>
      <c r="AP12" s="4"/>
    </row>
    <row r="13" spans="1:42" customFormat="1" ht="12.6" customHeight="1" x14ac:dyDescent="0.15">
      <c r="A13">
        <f t="shared" ref="A13" si="1">A11+1</f>
        <v>3</v>
      </c>
      <c r="B13" s="45">
        <f>'[1]内訳書（材料費）'!B13</f>
        <v>4</v>
      </c>
      <c r="C13" s="46" t="str">
        <f>'[1]内訳書（材料費）'!C13</f>
        <v>吊線</v>
      </c>
      <c r="D13" s="47" t="str">
        <f>'[1]内訳書（材料費）'!D13</f>
        <v>30φ</v>
      </c>
      <c r="E13" s="48">
        <f>'[1]内訳書（材料費）'!E13</f>
        <v>161</v>
      </c>
      <c r="F13" s="49" t="str">
        <f>'[1]内訳書（材料費）'!F13</f>
        <v>ｍ</v>
      </c>
      <c r="G13" s="50"/>
      <c r="H13" s="50"/>
      <c r="I13" s="51"/>
      <c r="J13" s="51"/>
      <c r="K13" s="52"/>
      <c r="AO13" s="4"/>
      <c r="AP13" s="4"/>
    </row>
    <row r="14" spans="1:42" customFormat="1" ht="12.6" customHeight="1" x14ac:dyDescent="0.15">
      <c r="B14" s="18"/>
      <c r="C14" s="38"/>
      <c r="D14" s="39"/>
      <c r="E14" s="40"/>
      <c r="F14" s="41"/>
      <c r="G14" s="42"/>
      <c r="H14" s="42"/>
      <c r="I14" s="43"/>
      <c r="J14" s="43"/>
      <c r="K14" s="44"/>
      <c r="AO14" s="4"/>
      <c r="AP14" s="4"/>
    </row>
    <row r="15" spans="1:42" customFormat="1" ht="12.6" customHeight="1" x14ac:dyDescent="0.15">
      <c r="A15">
        <f t="shared" ref="A15" si="2">A13+1</f>
        <v>4</v>
      </c>
      <c r="B15" s="45">
        <f>'[1]内訳書（材料費）'!B15</f>
        <v>5</v>
      </c>
      <c r="C15" s="46" t="str">
        <f>'[1]内訳書（材料費）'!C15</f>
        <v>巻付けグリップ シンプル用</v>
      </c>
      <c r="D15" s="47" t="str">
        <f>'[1]内訳書（材料費）'!D15</f>
        <v>30φ</v>
      </c>
      <c r="E15" s="48">
        <f>'[1]内訳書（材料費）'!E15</f>
        <v>9</v>
      </c>
      <c r="F15" s="49" t="str">
        <f>'[1]内訳書（材料費）'!F15</f>
        <v>本</v>
      </c>
      <c r="G15" s="50"/>
      <c r="H15" s="50"/>
      <c r="I15" s="51"/>
      <c r="J15" s="51"/>
      <c r="K15" s="52"/>
      <c r="AO15" s="4"/>
      <c r="AP15" s="4"/>
    </row>
    <row r="16" spans="1:42" customFormat="1" ht="12.6" customHeight="1" x14ac:dyDescent="0.15">
      <c r="B16" s="18"/>
      <c r="C16" s="38"/>
      <c r="D16" s="39"/>
      <c r="E16" s="40"/>
      <c r="F16" s="41"/>
      <c r="G16" s="42"/>
      <c r="H16" s="42"/>
      <c r="I16" s="43"/>
      <c r="J16" s="43"/>
      <c r="K16" s="44"/>
      <c r="AO16" s="4"/>
      <c r="AP16" s="4"/>
    </row>
    <row r="17" spans="1:42" customFormat="1" ht="12.6" customHeight="1" x14ac:dyDescent="0.15">
      <c r="A17">
        <f t="shared" ref="A17" si="3">A15+1</f>
        <v>5</v>
      </c>
      <c r="B17" s="45">
        <f>'[1]内訳書（材料費）'!B17</f>
        <v>6</v>
      </c>
      <c r="C17" s="46" t="str">
        <f>'[1]内訳書（材料費）'!C17</f>
        <v>吊線ストラップ</v>
      </c>
      <c r="D17" s="47" t="str">
        <f>'[1]内訳書（材料費）'!D17</f>
        <v>WSS-50</v>
      </c>
      <c r="E17" s="48">
        <f>'[1]内訳書（材料費）'!E17</f>
        <v>9</v>
      </c>
      <c r="F17" s="49" t="str">
        <f>'[1]内訳書（材料費）'!F17</f>
        <v>個</v>
      </c>
      <c r="G17" s="50"/>
      <c r="H17" s="50"/>
      <c r="I17" s="51"/>
      <c r="J17" s="51"/>
      <c r="K17" s="52"/>
      <c r="AO17" s="4"/>
      <c r="AP17" s="4"/>
    </row>
    <row r="18" spans="1:42" customFormat="1" ht="12.6" customHeight="1" x14ac:dyDescent="0.15">
      <c r="B18" s="18"/>
      <c r="C18" s="38"/>
      <c r="D18" s="39"/>
      <c r="E18" s="40"/>
      <c r="F18" s="41"/>
      <c r="G18" s="42"/>
      <c r="H18" s="42"/>
      <c r="I18" s="43"/>
      <c r="J18" s="43"/>
      <c r="K18" s="44"/>
      <c r="AO18" s="4"/>
      <c r="AP18" s="4"/>
    </row>
    <row r="19" spans="1:42" customFormat="1" ht="12.6" customHeight="1" x14ac:dyDescent="0.15">
      <c r="A19">
        <f t="shared" ref="A19" si="4">A17+1</f>
        <v>6</v>
      </c>
      <c r="B19" s="45">
        <f>'[1]内訳書（材料費）'!B19</f>
        <v>7</v>
      </c>
      <c r="C19" s="46" t="str">
        <f>'[1]内訳書（材料費）'!C19</f>
        <v>ボンドアース材料</v>
      </c>
      <c r="D19" s="47" t="str">
        <f>'[1]内訳書（材料費）'!D19</f>
        <v>ｱｰｽｸﾗﾝﾌﾟ2個、ｱｰｽ線0.5ｍ</v>
      </c>
      <c r="E19" s="48">
        <f>'[1]内訳書（材料費）'!E19</f>
        <v>2</v>
      </c>
      <c r="F19" s="49" t="str">
        <f>'[1]内訳書（材料費）'!F19</f>
        <v>式</v>
      </c>
      <c r="G19" s="50"/>
      <c r="H19" s="50"/>
      <c r="I19" s="51"/>
      <c r="J19" s="51"/>
      <c r="K19" s="52"/>
      <c r="AO19" s="4"/>
      <c r="AP19" s="4"/>
    </row>
    <row r="20" spans="1:42" customFormat="1" ht="12.6" customHeight="1" x14ac:dyDescent="0.15">
      <c r="B20" s="18"/>
      <c r="C20" s="38"/>
      <c r="D20" s="39"/>
      <c r="E20" s="40"/>
      <c r="F20" s="41"/>
      <c r="G20" s="42"/>
      <c r="H20" s="42"/>
      <c r="I20" s="43"/>
      <c r="J20" s="43"/>
      <c r="K20" s="44"/>
      <c r="AO20" s="4"/>
      <c r="AP20" s="4"/>
    </row>
    <row r="21" spans="1:42" customFormat="1" ht="12.6" customHeight="1" x14ac:dyDescent="0.15">
      <c r="A21">
        <f t="shared" ref="A21" si="5">A19+1</f>
        <v>7</v>
      </c>
      <c r="B21" s="45">
        <f>'[1]内訳書（材料費）'!B21</f>
        <v>8</v>
      </c>
      <c r="C21" s="46" t="str">
        <f>'[1]内訳書（材料費）'!C21</f>
        <v>同軸ケーブル</v>
      </c>
      <c r="D21" s="47" t="str">
        <f>'[1]内訳書（材料費）'!D21</f>
        <v>12C-5AF</v>
      </c>
      <c r="E21" s="48">
        <f>'[1]内訳書（材料費）'!E21</f>
        <v>161</v>
      </c>
      <c r="F21" s="49" t="str">
        <f>'[1]内訳書（材料費）'!F21</f>
        <v>ｍ</v>
      </c>
      <c r="G21" s="50"/>
      <c r="H21" s="50"/>
      <c r="I21" s="51"/>
      <c r="J21" s="51"/>
      <c r="K21" s="52"/>
      <c r="AO21" s="4"/>
      <c r="AP21" s="4"/>
    </row>
    <row r="22" spans="1:42" customFormat="1" ht="12.6" customHeight="1" x14ac:dyDescent="0.15">
      <c r="B22" s="18"/>
      <c r="C22" s="38"/>
      <c r="D22" s="39"/>
      <c r="E22" s="40"/>
      <c r="F22" s="41"/>
      <c r="G22" s="42"/>
      <c r="H22" s="42"/>
      <c r="I22" s="43"/>
      <c r="J22" s="43"/>
      <c r="K22" s="44"/>
      <c r="AO22" s="4"/>
      <c r="AP22" s="4"/>
    </row>
    <row r="23" spans="1:42" customFormat="1" ht="12.6" customHeight="1" x14ac:dyDescent="0.15">
      <c r="A23">
        <f t="shared" ref="A23" si="6">A21+1</f>
        <v>8</v>
      </c>
      <c r="B23" s="45">
        <f>'[1]内訳書（材料費）'!B23</f>
        <v>9</v>
      </c>
      <c r="C23" s="46" t="str">
        <f>'[1]内訳書（材料費）'!C23</f>
        <v>融着スリーブ</v>
      </c>
      <c r="D23" s="47" t="str">
        <f>'[1]内訳書（材料費）'!D23</f>
        <v>ﾃｰﾌﾟ芯用</v>
      </c>
      <c r="E23" s="48">
        <f>'[1]内訳書（材料費）'!E23</f>
        <v>28</v>
      </c>
      <c r="F23" s="49" t="str">
        <f>'[1]内訳書（材料費）'!F23</f>
        <v>個</v>
      </c>
      <c r="G23" s="50"/>
      <c r="H23" s="50"/>
      <c r="I23" s="51"/>
      <c r="J23" s="51"/>
      <c r="K23" s="52"/>
      <c r="AO23" s="4"/>
      <c r="AP23" s="4"/>
    </row>
    <row r="24" spans="1:42" customFormat="1" ht="12.6" customHeight="1" x14ac:dyDescent="0.15">
      <c r="B24" s="18"/>
      <c r="C24" s="38"/>
      <c r="D24" s="39"/>
      <c r="E24" s="40"/>
      <c r="F24" s="41"/>
      <c r="G24" s="42"/>
      <c r="H24" s="42"/>
      <c r="I24" s="43"/>
      <c r="J24" s="43"/>
      <c r="K24" s="44"/>
      <c r="AO24" s="4"/>
      <c r="AP24" s="4"/>
    </row>
    <row r="25" spans="1:42" customFormat="1" ht="12.6" customHeight="1" x14ac:dyDescent="0.15">
      <c r="A25">
        <f t="shared" ref="A25" si="7">A23+1</f>
        <v>9</v>
      </c>
      <c r="B25" s="45">
        <f>'[1]内訳書（材料費）'!B25</f>
        <v>10</v>
      </c>
      <c r="C25" s="46" t="str">
        <f>'[1]内訳書（材料費）'!C25</f>
        <v>コネクタ</v>
      </c>
      <c r="D25" s="47" t="str">
        <f>'[1]内訳書（材料費）'!D25</f>
        <v>12C-QC</v>
      </c>
      <c r="E25" s="48">
        <f>'[1]内訳書（材料費）'!E25</f>
        <v>2</v>
      </c>
      <c r="F25" s="49" t="str">
        <f>'[1]内訳書（材料費）'!F25</f>
        <v>個</v>
      </c>
      <c r="G25" s="50"/>
      <c r="H25" s="50"/>
      <c r="I25" s="51"/>
      <c r="J25" s="51"/>
      <c r="K25" s="52"/>
      <c r="AO25" s="4"/>
      <c r="AP25" s="4"/>
    </row>
    <row r="26" spans="1:42" customFormat="1" ht="12.6" customHeight="1" x14ac:dyDescent="0.15">
      <c r="B26" s="18"/>
      <c r="C26" s="38"/>
      <c r="D26" s="39"/>
      <c r="E26" s="40"/>
      <c r="F26" s="41"/>
      <c r="G26" s="42"/>
      <c r="H26" s="42"/>
      <c r="I26" s="43"/>
      <c r="J26" s="43"/>
      <c r="K26" s="44"/>
      <c r="AO26" s="4"/>
      <c r="AP26" s="4"/>
    </row>
    <row r="27" spans="1:42" customFormat="1" ht="12.6" customHeight="1" x14ac:dyDescent="0.15">
      <c r="A27">
        <f t="shared" ref="A27" si="8">A25+1</f>
        <v>10</v>
      </c>
      <c r="B27" s="45">
        <f>'[1]内訳書（材料費）'!B27</f>
        <v>11</v>
      </c>
      <c r="C27" s="46" t="str">
        <f>'[1]内訳書（材料費）'!C27</f>
        <v>防水チューブ　FT用</v>
      </c>
      <c r="D27" s="47" t="str">
        <f>'[1]内訳書（材料費）'!D27</f>
        <v>NC-26</v>
      </c>
      <c r="E27" s="48">
        <f>'[1]内訳書（材料費）'!E27</f>
        <v>2</v>
      </c>
      <c r="F27" s="49" t="str">
        <f>'[1]内訳書（材料費）'!F27</f>
        <v>個</v>
      </c>
      <c r="G27" s="50"/>
      <c r="H27" s="50"/>
      <c r="I27" s="51"/>
      <c r="J27" s="51"/>
      <c r="K27" s="52"/>
      <c r="AO27" s="4"/>
      <c r="AP27" s="4"/>
    </row>
    <row r="28" spans="1:42" customFormat="1" ht="12.6" customHeight="1" x14ac:dyDescent="0.15">
      <c r="B28" s="18"/>
      <c r="C28" s="38"/>
      <c r="D28" s="39"/>
      <c r="E28" s="40"/>
      <c r="F28" s="41"/>
      <c r="G28" s="42"/>
      <c r="H28" s="42"/>
      <c r="I28" s="43"/>
      <c r="J28" s="43"/>
      <c r="K28" s="44"/>
      <c r="AO28" s="4"/>
      <c r="AP28" s="4"/>
    </row>
    <row r="29" spans="1:42" customFormat="1" ht="12.6" customHeight="1" x14ac:dyDescent="0.15">
      <c r="A29">
        <f t="shared" ref="A29" si="9">A27+1</f>
        <v>11</v>
      </c>
      <c r="B29" s="45">
        <f>'[1]内訳書（材料費）'!B29</f>
        <v>12</v>
      </c>
      <c r="C29" s="46" t="str">
        <f>'[1]内訳書（材料費）'!C29</f>
        <v>スパイラルハンガー</v>
      </c>
      <c r="D29" s="47" t="str">
        <f>'[1]内訳書（材料費）'!D29</f>
        <v>LL型</v>
      </c>
      <c r="E29" s="48">
        <f>'[1]内訳書（材料費）'!E29</f>
        <v>106</v>
      </c>
      <c r="F29" s="49" t="str">
        <f>'[1]内訳書（材料費）'!F29</f>
        <v>本</v>
      </c>
      <c r="G29" s="50"/>
      <c r="H29" s="50"/>
      <c r="I29" s="51"/>
      <c r="J29" s="51"/>
      <c r="K29" s="52"/>
      <c r="AO29" s="4"/>
      <c r="AP29" s="4"/>
    </row>
    <row r="30" spans="1:42" customFormat="1" ht="12.6" customHeight="1" x14ac:dyDescent="0.15">
      <c r="B30" s="18"/>
      <c r="C30" s="38"/>
      <c r="D30" s="39"/>
      <c r="E30" s="40"/>
      <c r="F30" s="41"/>
      <c r="G30" s="42"/>
      <c r="H30" s="42"/>
      <c r="I30" s="43"/>
      <c r="J30" s="43"/>
      <c r="K30" s="44"/>
      <c r="AO30" s="4"/>
      <c r="AP30" s="4"/>
    </row>
    <row r="31" spans="1:42" customFormat="1" ht="12.6" customHeight="1" x14ac:dyDescent="0.15">
      <c r="A31">
        <f t="shared" ref="A31" si="10">A29+1</f>
        <v>12</v>
      </c>
      <c r="B31" s="45">
        <f>'[1]内訳書（材料費）'!B31</f>
        <v>13</v>
      </c>
      <c r="C31" s="46" t="str">
        <f>'[1]内訳書（材料費）'!C31</f>
        <v>終端クランプ(スパイラル用)</v>
      </c>
      <c r="D31" s="47" t="str">
        <f>'[1]内訳書（材料費）'!D31</f>
        <v>SHEG-2</v>
      </c>
      <c r="E31" s="48">
        <f>'[1]内訳書（材料費）'!E31</f>
        <v>8</v>
      </c>
      <c r="F31" s="49" t="str">
        <f>'[1]内訳書（材料費）'!F31</f>
        <v>個</v>
      </c>
      <c r="G31" s="50"/>
      <c r="H31" s="50"/>
      <c r="I31" s="51"/>
      <c r="J31" s="51"/>
      <c r="K31" s="52"/>
      <c r="AO31" s="4"/>
      <c r="AP31" s="4"/>
    </row>
    <row r="32" spans="1:42" customFormat="1" ht="12.6" customHeight="1" x14ac:dyDescent="0.15">
      <c r="B32" s="18"/>
      <c r="C32" s="38"/>
      <c r="D32" s="39"/>
      <c r="E32" s="40"/>
      <c r="F32" s="41"/>
      <c r="G32" s="42"/>
      <c r="H32" s="42"/>
      <c r="I32" s="43"/>
      <c r="J32" s="43"/>
      <c r="K32" s="44"/>
      <c r="AO32" s="4"/>
      <c r="AP32" s="4"/>
    </row>
    <row r="33" spans="1:42" customFormat="1" ht="12.6" customHeight="1" x14ac:dyDescent="0.15">
      <c r="A33">
        <f t="shared" ref="A33" si="11">A31+1</f>
        <v>13</v>
      </c>
      <c r="B33" s="45">
        <f>'[1]内訳書（材料費）'!B33</f>
        <v>14</v>
      </c>
      <c r="C33" s="46" t="str">
        <f>'[1]内訳書（材料費）'!C33</f>
        <v>光ケーブル</v>
      </c>
      <c r="D33" s="47" t="str">
        <f>'[1]内訳書（材料費）'!D33</f>
        <v>48芯</v>
      </c>
      <c r="E33" s="48">
        <f>'[1]内訳書（材料費）'!E33</f>
        <v>362</v>
      </c>
      <c r="F33" s="49" t="str">
        <f>'[1]内訳書（材料費）'!F33</f>
        <v>ｍ</v>
      </c>
      <c r="G33" s="50"/>
      <c r="H33" s="50"/>
      <c r="I33" s="51"/>
      <c r="J33" s="51"/>
      <c r="K33" s="52"/>
      <c r="AO33" s="4"/>
      <c r="AP33" s="4"/>
    </row>
    <row r="34" spans="1:42" customFormat="1" ht="12.6" customHeight="1" x14ac:dyDescent="0.15">
      <c r="B34" s="18"/>
      <c r="C34" s="38"/>
      <c r="D34" s="39"/>
      <c r="E34" s="40"/>
      <c r="F34" s="41"/>
      <c r="G34" s="42"/>
      <c r="H34" s="42"/>
      <c r="I34" s="43"/>
      <c r="J34" s="43"/>
      <c r="K34" s="44"/>
      <c r="AO34" s="4"/>
      <c r="AP34" s="4"/>
    </row>
    <row r="35" spans="1:42" customFormat="1" ht="12.6" customHeight="1" x14ac:dyDescent="0.15">
      <c r="A35">
        <f t="shared" ref="A35" si="12">A33+1</f>
        <v>14</v>
      </c>
      <c r="B35" s="45">
        <f>'[1]内訳書（材料費）'!B35</f>
        <v>15</v>
      </c>
      <c r="C35" s="46" t="str">
        <f>'[1]内訳書（材料費）'!C35</f>
        <v>クロージャー</v>
      </c>
      <c r="D35" s="47" t="str">
        <f>'[1]内訳書（材料費）'!D35</f>
        <v>MJC-KD3-M</v>
      </c>
      <c r="E35" s="48">
        <f>'[1]内訳書（材料費）'!E35</f>
        <v>2</v>
      </c>
      <c r="F35" s="49" t="str">
        <f>'[1]内訳書（材料費）'!F35</f>
        <v>個</v>
      </c>
      <c r="G35" s="50"/>
      <c r="H35" s="50"/>
      <c r="I35" s="51"/>
      <c r="J35" s="51"/>
      <c r="K35" s="52"/>
      <c r="AO35" s="4"/>
      <c r="AP35" s="4"/>
    </row>
    <row r="36" spans="1:42" customFormat="1" ht="12.6" customHeight="1" x14ac:dyDescent="0.15">
      <c r="B36" s="18"/>
      <c r="C36" s="38"/>
      <c r="D36" s="39"/>
      <c r="E36" s="40"/>
      <c r="F36" s="41"/>
      <c r="G36" s="42"/>
      <c r="H36" s="42"/>
      <c r="I36" s="43"/>
      <c r="J36" s="43"/>
      <c r="K36" s="44"/>
      <c r="AO36" s="4"/>
      <c r="AP36" s="4"/>
    </row>
    <row r="37" spans="1:42" customFormat="1" ht="12.6" customHeight="1" x14ac:dyDescent="0.15">
      <c r="A37">
        <f t="shared" ref="A37" si="13">A35+1</f>
        <v>15</v>
      </c>
      <c r="B37" s="45">
        <f>'[1]内訳書（材料費）'!B37</f>
        <v>16</v>
      </c>
      <c r="C37" s="46" t="str">
        <f>'[1]内訳書（材料費）'!C37</f>
        <v>スパイラルスリーブ</v>
      </c>
      <c r="D37" s="47" t="str">
        <f>'[1]内訳書（材料費）'!D37</f>
        <v>20㎜幅　赤</v>
      </c>
      <c r="E37" s="48">
        <f>'[1]内訳書（材料費）'!E37</f>
        <v>8</v>
      </c>
      <c r="F37" s="49" t="str">
        <f>'[1]内訳書（材料費）'!F37</f>
        <v>個</v>
      </c>
      <c r="G37" s="50"/>
      <c r="H37" s="50"/>
      <c r="I37" s="51"/>
      <c r="J37" s="51"/>
      <c r="K37" s="52"/>
      <c r="AO37" s="4"/>
      <c r="AP37" s="4"/>
    </row>
    <row r="38" spans="1:42" customFormat="1" ht="12.6" customHeight="1" x14ac:dyDescent="0.15">
      <c r="B38" s="18"/>
      <c r="C38" s="38"/>
      <c r="D38" s="39"/>
      <c r="E38" s="40"/>
      <c r="F38" s="41"/>
      <c r="G38" s="42"/>
      <c r="H38" s="42"/>
      <c r="I38" s="43"/>
      <c r="J38" s="43"/>
      <c r="K38" s="44"/>
      <c r="AO38" s="4"/>
      <c r="AP38" s="4"/>
    </row>
    <row r="39" spans="1:42" customFormat="1" ht="12.6" customHeight="1" x14ac:dyDescent="0.15">
      <c r="A39">
        <f t="shared" ref="A39:A101" si="14">A37+1</f>
        <v>16</v>
      </c>
      <c r="B39" s="45">
        <f>'[1]内訳書（材料費）'!B39</f>
        <v>17</v>
      </c>
      <c r="C39" s="46" t="str">
        <f>'[1]内訳書（材料費）'!C39</f>
        <v>スパイラルスリーブ</v>
      </c>
      <c r="D39" s="47" t="str">
        <f>'[1]内訳書（材料費）'!D39</f>
        <v>30㎜幅　赤</v>
      </c>
      <c r="E39" s="48">
        <f>'[1]内訳書（材料費）'!E39</f>
        <v>3</v>
      </c>
      <c r="F39" s="49" t="str">
        <f>'[1]内訳書（材料費）'!F39</f>
        <v>本</v>
      </c>
      <c r="G39" s="50"/>
      <c r="H39" s="50"/>
      <c r="I39" s="51"/>
      <c r="J39" s="51"/>
      <c r="K39" s="52"/>
      <c r="AO39" s="4"/>
      <c r="AP39" s="4"/>
    </row>
    <row r="40" spans="1:42" customFormat="1" ht="12.6" customHeight="1" x14ac:dyDescent="0.15">
      <c r="B40" s="18"/>
      <c r="C40" s="38"/>
      <c r="D40" s="39"/>
      <c r="E40" s="40"/>
      <c r="F40" s="41"/>
      <c r="G40" s="42"/>
      <c r="H40" s="42"/>
      <c r="I40" s="43"/>
      <c r="J40" s="43"/>
      <c r="K40" s="44"/>
      <c r="AO40" s="4"/>
      <c r="AP40" s="4"/>
    </row>
    <row r="41" spans="1:42" customFormat="1" ht="12.6" customHeight="1" x14ac:dyDescent="0.15">
      <c r="A41">
        <f t="shared" si="14"/>
        <v>17</v>
      </c>
      <c r="B41" s="45">
        <f>'[1]内訳書（材料費）'!B41</f>
        <v>18</v>
      </c>
      <c r="C41" s="46" t="str">
        <f>'[1]内訳書（材料費）'!C41</f>
        <v>雑材</v>
      </c>
      <c r="D41" s="47" t="str">
        <f>'[1]内訳書（材料費）'!D41</f>
        <v/>
      </c>
      <c r="E41" s="48">
        <f>'[1]内訳書（材料費）'!E41</f>
        <v>1</v>
      </c>
      <c r="F41" s="49" t="str">
        <f>'[1]内訳書（材料費）'!F41</f>
        <v>式</v>
      </c>
      <c r="G41" s="50"/>
      <c r="H41" s="50"/>
      <c r="I41" s="51"/>
      <c r="J41" s="51"/>
      <c r="K41" s="52"/>
      <c r="AO41" s="4"/>
      <c r="AP41" s="4"/>
    </row>
    <row r="42" spans="1:42" customFormat="1" ht="12.6" customHeight="1" x14ac:dyDescent="0.15">
      <c r="B42" s="18"/>
      <c r="C42" s="38"/>
      <c r="D42" s="39"/>
      <c r="E42" s="40"/>
      <c r="F42" s="41"/>
      <c r="G42" s="42"/>
      <c r="H42" s="42"/>
      <c r="I42" s="43"/>
      <c r="J42" s="43"/>
      <c r="K42" s="44"/>
      <c r="AO42" s="4"/>
      <c r="AP42" s="4"/>
    </row>
    <row r="43" spans="1:42" customFormat="1" ht="12.6" customHeight="1" x14ac:dyDescent="0.15">
      <c r="A43">
        <f t="shared" si="14"/>
        <v>18</v>
      </c>
      <c r="B43" s="45" t="str">
        <f>'[1]内訳書（材料費）'!B43</f>
        <v/>
      </c>
      <c r="C43" s="46" t="str">
        <f>'[1]内訳書（材料費）'!C43</f>
        <v>　　　小計</v>
      </c>
      <c r="D43" s="47" t="str">
        <f>'[1]内訳書（材料費）'!D43</f>
        <v/>
      </c>
      <c r="E43" s="48" t="str">
        <f>'[1]内訳書（材料費）'!E43</f>
        <v/>
      </c>
      <c r="F43" s="49" t="str">
        <f>'[1]内訳書（材料費）'!F43</f>
        <v/>
      </c>
      <c r="G43" s="50"/>
      <c r="H43" s="50"/>
      <c r="I43" s="51"/>
      <c r="J43" s="51"/>
      <c r="K43" s="52"/>
      <c r="AO43" s="4"/>
      <c r="AP43" s="4"/>
    </row>
    <row r="44" spans="1:42" customFormat="1" ht="12.6" customHeight="1" x14ac:dyDescent="0.15">
      <c r="B44" s="18"/>
      <c r="C44" s="38"/>
      <c r="D44" s="39"/>
      <c r="E44" s="40"/>
      <c r="F44" s="41"/>
      <c r="G44" s="42"/>
      <c r="H44" s="42"/>
      <c r="I44" s="43"/>
      <c r="J44" s="43"/>
      <c r="K44" s="44"/>
      <c r="AO44" s="4"/>
      <c r="AP44" s="4"/>
    </row>
    <row r="45" spans="1:42" customFormat="1" ht="12.6" customHeight="1" x14ac:dyDescent="0.15">
      <c r="A45">
        <f t="shared" si="14"/>
        <v>19</v>
      </c>
      <c r="B45" s="45" t="str">
        <f>'[1]内訳書（材料費）'!B45</f>
        <v/>
      </c>
      <c r="C45" s="46" t="str">
        <f>'[1]内訳書（材料費）'!C45</f>
        <v/>
      </c>
      <c r="D45" s="47" t="str">
        <f>'[1]内訳書（材料費）'!D45</f>
        <v/>
      </c>
      <c r="E45" s="48">
        <f>'[1]内訳書（材料費）'!E45</f>
        <v>0</v>
      </c>
      <c r="F45" s="49" t="str">
        <f>'[1]内訳書（材料費）'!F45</f>
        <v/>
      </c>
      <c r="G45" s="50"/>
      <c r="H45" s="50"/>
      <c r="I45" s="51"/>
      <c r="J45" s="51"/>
      <c r="K45" s="52"/>
      <c r="AO45" s="4"/>
      <c r="AP45" s="4"/>
    </row>
    <row r="46" spans="1:42" customFormat="1" ht="12.6" customHeight="1" x14ac:dyDescent="0.15">
      <c r="B46" s="18"/>
      <c r="C46" s="38"/>
      <c r="D46" s="39"/>
      <c r="E46" s="40"/>
      <c r="F46" s="41"/>
      <c r="G46" s="42"/>
      <c r="H46" s="42"/>
      <c r="I46" s="43"/>
      <c r="J46" s="43"/>
      <c r="K46" s="44"/>
      <c r="AO46" s="4"/>
      <c r="AP46" s="4"/>
    </row>
    <row r="47" spans="1:42" customFormat="1" ht="12.6" customHeight="1" x14ac:dyDescent="0.15">
      <c r="A47">
        <f t="shared" si="14"/>
        <v>20</v>
      </c>
      <c r="B47" s="45" t="str">
        <f>'[1]内訳書（材料費）'!B47</f>
        <v/>
      </c>
      <c r="C47" s="46" t="str">
        <f>'[1]内訳書（材料費）'!C47</f>
        <v/>
      </c>
      <c r="D47" s="47" t="str">
        <f>'[1]内訳書（材料費）'!D47</f>
        <v/>
      </c>
      <c r="E47" s="48">
        <f>'[1]内訳書（材料費）'!E47</f>
        <v>0</v>
      </c>
      <c r="F47" s="49" t="str">
        <f>'[1]内訳書（材料費）'!F47</f>
        <v/>
      </c>
      <c r="G47" s="50"/>
      <c r="H47" s="50"/>
      <c r="I47" s="51"/>
      <c r="J47" s="51"/>
      <c r="K47" s="52"/>
      <c r="AO47" s="4"/>
      <c r="AP47" s="4"/>
    </row>
    <row r="48" spans="1:42" customFormat="1" ht="12.6" customHeight="1" x14ac:dyDescent="0.15">
      <c r="B48" s="18"/>
      <c r="C48" s="38"/>
      <c r="D48" s="39"/>
      <c r="E48" s="40"/>
      <c r="F48" s="41"/>
      <c r="G48" s="42"/>
      <c r="H48" s="42"/>
      <c r="I48" s="43"/>
      <c r="J48" s="43"/>
      <c r="K48" s="44"/>
      <c r="AO48" s="4"/>
      <c r="AP48" s="4"/>
    </row>
    <row r="49" spans="1:42" customFormat="1" ht="12.6" customHeight="1" x14ac:dyDescent="0.15">
      <c r="A49">
        <f t="shared" si="14"/>
        <v>21</v>
      </c>
      <c r="B49" s="45" t="str">
        <f>'[1]内訳書（材料費）'!B49</f>
        <v/>
      </c>
      <c r="C49" s="46" t="str">
        <f>'[1]内訳書（材料費）'!C49</f>
        <v/>
      </c>
      <c r="D49" s="47" t="str">
        <f>'[1]内訳書（材料費）'!D49</f>
        <v/>
      </c>
      <c r="E49" s="48">
        <f>'[1]内訳書（材料費）'!E49</f>
        <v>0</v>
      </c>
      <c r="F49" s="49" t="str">
        <f>'[1]内訳書（材料費）'!F49</f>
        <v/>
      </c>
      <c r="G49" s="50"/>
      <c r="H49" s="50"/>
      <c r="I49" s="51"/>
      <c r="J49" s="51"/>
      <c r="K49" s="52"/>
      <c r="AO49" s="4"/>
      <c r="AP49" s="4"/>
    </row>
    <row r="50" spans="1:42" customFormat="1" ht="12.6" customHeight="1" x14ac:dyDescent="0.15">
      <c r="B50" s="18"/>
      <c r="C50" s="38"/>
      <c r="D50" s="39"/>
      <c r="E50" s="40"/>
      <c r="F50" s="41"/>
      <c r="G50" s="42"/>
      <c r="H50" s="42"/>
      <c r="I50" s="43"/>
      <c r="J50" s="43"/>
      <c r="K50" s="44"/>
      <c r="AO50" s="4"/>
      <c r="AP50" s="4"/>
    </row>
    <row r="51" spans="1:42" customFormat="1" ht="12.6" customHeight="1" x14ac:dyDescent="0.15">
      <c r="A51">
        <f t="shared" si="14"/>
        <v>22</v>
      </c>
      <c r="B51" s="45" t="str">
        <f>'[1]内訳書（材料費）'!B51</f>
        <v/>
      </c>
      <c r="C51" s="46" t="str">
        <f>'[1]内訳書（材料費）'!C51</f>
        <v/>
      </c>
      <c r="D51" s="47" t="str">
        <f>'[1]内訳書（材料費）'!D51</f>
        <v/>
      </c>
      <c r="E51" s="48">
        <f>'[1]内訳書（材料費）'!E51</f>
        <v>0</v>
      </c>
      <c r="F51" s="49" t="str">
        <f>'[1]内訳書（材料費）'!F51</f>
        <v/>
      </c>
      <c r="G51" s="50"/>
      <c r="H51" s="50"/>
      <c r="I51" s="51"/>
      <c r="J51" s="51"/>
      <c r="K51" s="52"/>
      <c r="AO51" s="4"/>
      <c r="AP51" s="4"/>
    </row>
    <row r="52" spans="1:42" customFormat="1" ht="12.6" customHeight="1" x14ac:dyDescent="0.15">
      <c r="B52" s="18"/>
      <c r="C52" s="38"/>
      <c r="D52" s="39"/>
      <c r="E52" s="40"/>
      <c r="F52" s="41"/>
      <c r="G52" s="42"/>
      <c r="H52" s="42"/>
      <c r="I52" s="43"/>
      <c r="J52" s="43"/>
      <c r="K52" s="44"/>
      <c r="AO52" s="4"/>
      <c r="AP52" s="4"/>
    </row>
    <row r="53" spans="1:42" customFormat="1" ht="12.6" customHeight="1" x14ac:dyDescent="0.15">
      <c r="A53">
        <f t="shared" si="14"/>
        <v>23</v>
      </c>
      <c r="B53" s="45" t="str">
        <f>'[1]内訳書（材料費）'!B53</f>
        <v/>
      </c>
      <c r="C53" s="46" t="str">
        <f>'[1]内訳書（材料費）'!C53</f>
        <v/>
      </c>
      <c r="D53" s="47" t="str">
        <f>'[1]内訳書（材料費）'!D53</f>
        <v/>
      </c>
      <c r="E53" s="48">
        <f>'[1]内訳書（材料費）'!E53</f>
        <v>0</v>
      </c>
      <c r="F53" s="49" t="str">
        <f>'[1]内訳書（材料費）'!F53</f>
        <v/>
      </c>
      <c r="G53" s="50"/>
      <c r="H53" s="50"/>
      <c r="I53" s="51"/>
      <c r="J53" s="51"/>
      <c r="K53" s="52"/>
      <c r="AO53" s="4"/>
      <c r="AP53" s="4"/>
    </row>
    <row r="54" spans="1:42" customFormat="1" ht="12.6" customHeight="1" x14ac:dyDescent="0.15">
      <c r="B54" s="18"/>
      <c r="C54" s="38"/>
      <c r="D54" s="39"/>
      <c r="E54" s="40"/>
      <c r="F54" s="41"/>
      <c r="G54" s="42"/>
      <c r="H54" s="42"/>
      <c r="I54" s="43"/>
      <c r="J54" s="43"/>
      <c r="K54" s="44"/>
      <c r="AO54" s="4"/>
      <c r="AP54" s="4"/>
    </row>
    <row r="55" spans="1:42" customFormat="1" ht="12.6" customHeight="1" x14ac:dyDescent="0.15">
      <c r="A55">
        <f t="shared" si="14"/>
        <v>24</v>
      </c>
      <c r="B55" s="45" t="str">
        <f>'[1]内訳書（材料費）'!B55</f>
        <v/>
      </c>
      <c r="C55" s="46" t="str">
        <f>'[1]内訳書（材料費）'!C55</f>
        <v/>
      </c>
      <c r="D55" s="47" t="str">
        <f>'[1]内訳書（材料費）'!D55</f>
        <v/>
      </c>
      <c r="E55" s="48">
        <f>'[1]内訳書（材料費）'!E55</f>
        <v>0</v>
      </c>
      <c r="F55" s="49" t="str">
        <f>'[1]内訳書（材料費）'!F55</f>
        <v/>
      </c>
      <c r="G55" s="50"/>
      <c r="H55" s="50"/>
      <c r="I55" s="51"/>
      <c r="J55" s="51"/>
      <c r="K55" s="52"/>
      <c r="AO55" s="4"/>
      <c r="AP55" s="4"/>
    </row>
    <row r="56" spans="1:42" customFormat="1" ht="12.6" customHeight="1" x14ac:dyDescent="0.15">
      <c r="B56" s="18"/>
      <c r="C56" s="38"/>
      <c r="D56" s="39"/>
      <c r="E56" s="40"/>
      <c r="F56" s="41"/>
      <c r="G56" s="42"/>
      <c r="H56" s="42"/>
      <c r="I56" s="43"/>
      <c r="J56" s="43"/>
      <c r="K56" s="44"/>
      <c r="AO56" s="4"/>
      <c r="AP56" s="4"/>
    </row>
    <row r="57" spans="1:42" customFormat="1" ht="12.6" customHeight="1" x14ac:dyDescent="0.15">
      <c r="A57">
        <f t="shared" si="14"/>
        <v>25</v>
      </c>
      <c r="B57" s="45" t="str">
        <f>'[1]内訳書（材料費）'!B57</f>
        <v/>
      </c>
      <c r="C57" s="46" t="str">
        <f>'[1]内訳書（材料費）'!C57</f>
        <v/>
      </c>
      <c r="D57" s="47" t="str">
        <f>'[1]内訳書（材料費）'!D57</f>
        <v/>
      </c>
      <c r="E57" s="48">
        <f>'[1]内訳書（材料費）'!E57</f>
        <v>0</v>
      </c>
      <c r="F57" s="49" t="str">
        <f>'[1]内訳書（材料費）'!F57</f>
        <v/>
      </c>
      <c r="G57" s="50"/>
      <c r="H57" s="50"/>
      <c r="I57" s="51"/>
      <c r="J57" s="51"/>
      <c r="K57" s="52"/>
      <c r="AO57" s="4"/>
      <c r="AP57" s="4"/>
    </row>
    <row r="58" spans="1:42" customFormat="1" ht="12.6" customHeight="1" x14ac:dyDescent="0.15">
      <c r="B58" s="18"/>
      <c r="C58" s="38"/>
      <c r="D58" s="39"/>
      <c r="E58" s="40"/>
      <c r="F58" s="41"/>
      <c r="G58" s="42"/>
      <c r="H58" s="42"/>
      <c r="I58" s="43"/>
      <c r="J58" s="43"/>
      <c r="K58" s="44"/>
      <c r="AO58" s="4"/>
      <c r="AP58" s="4"/>
    </row>
    <row r="59" spans="1:42" customFormat="1" ht="12.6" customHeight="1" x14ac:dyDescent="0.15">
      <c r="A59">
        <f t="shared" si="14"/>
        <v>26</v>
      </c>
      <c r="B59" s="45" t="str">
        <f>'[1]内訳書（材料費）'!B59</f>
        <v/>
      </c>
      <c r="C59" s="46" t="str">
        <f>'[1]内訳書（材料費）'!C59</f>
        <v/>
      </c>
      <c r="D59" s="47" t="str">
        <f>'[1]内訳書（材料費）'!D59</f>
        <v/>
      </c>
      <c r="E59" s="48">
        <f>'[1]内訳書（材料費）'!E59</f>
        <v>0</v>
      </c>
      <c r="F59" s="49" t="str">
        <f>'[1]内訳書（材料費）'!F59</f>
        <v/>
      </c>
      <c r="G59" s="50"/>
      <c r="H59" s="50"/>
      <c r="I59" s="51"/>
      <c r="J59" s="51"/>
      <c r="K59" s="52"/>
      <c r="AO59" s="4"/>
      <c r="AP59" s="4"/>
    </row>
    <row r="60" spans="1:42" customFormat="1" ht="12.6" customHeight="1" x14ac:dyDescent="0.15">
      <c r="B60" s="18"/>
      <c r="C60" s="38"/>
      <c r="D60" s="39"/>
      <c r="E60" s="40"/>
      <c r="F60" s="41"/>
      <c r="G60" s="42"/>
      <c r="H60" s="42"/>
      <c r="I60" s="43"/>
      <c r="J60" s="43"/>
      <c r="K60" s="44"/>
      <c r="AO60" s="4"/>
      <c r="AP60" s="4"/>
    </row>
    <row r="61" spans="1:42" customFormat="1" ht="12.6" customHeight="1" x14ac:dyDescent="0.15">
      <c r="A61">
        <f t="shared" si="14"/>
        <v>27</v>
      </c>
      <c r="B61" s="13" t="str">
        <f>'[1]内訳書（材料費）'!B61</f>
        <v/>
      </c>
      <c r="C61" s="53" t="str">
        <f>'[1]内訳書（材料費）'!C61</f>
        <v/>
      </c>
      <c r="D61" s="54" t="str">
        <f>'[1]内訳書（材料費）'!D61</f>
        <v/>
      </c>
      <c r="E61" s="55">
        <f>'[1]内訳書（材料費）'!E61</f>
        <v>0</v>
      </c>
      <c r="F61" s="56" t="str">
        <f>'[1]内訳書（材料費）'!F61</f>
        <v/>
      </c>
      <c r="G61" s="57"/>
      <c r="H61" s="57"/>
      <c r="I61" s="58"/>
      <c r="J61" s="58"/>
      <c r="K61" s="59"/>
      <c r="AO61" s="4"/>
      <c r="AP61" s="4"/>
    </row>
    <row r="62" spans="1:42" customFormat="1" ht="12.6" customHeight="1" x14ac:dyDescent="0.15">
      <c r="B62" s="18"/>
      <c r="C62" s="38"/>
      <c r="D62" s="39"/>
      <c r="E62" s="40"/>
      <c r="F62" s="41"/>
      <c r="G62" s="42"/>
      <c r="H62" s="42"/>
      <c r="I62" s="43"/>
      <c r="J62" s="43"/>
      <c r="K62" s="44"/>
      <c r="AO62" s="4"/>
      <c r="AP62" s="4"/>
    </row>
    <row r="63" spans="1:42" customFormat="1" ht="12.6" customHeight="1" x14ac:dyDescent="0.15">
      <c r="A63">
        <f t="shared" si="14"/>
        <v>28</v>
      </c>
      <c r="B63" s="45" t="str">
        <f>'[1]内訳書（材料費）'!B63</f>
        <v/>
      </c>
      <c r="C63" s="46" t="str">
        <f>'[1]内訳書（材料費）'!C63</f>
        <v/>
      </c>
      <c r="D63" s="47" t="str">
        <f>'[1]内訳書（材料費）'!D63</f>
        <v/>
      </c>
      <c r="E63" s="48">
        <f>'[1]内訳書（材料費）'!E63</f>
        <v>0</v>
      </c>
      <c r="F63" s="49" t="str">
        <f>'[1]内訳書（材料費）'!F63</f>
        <v/>
      </c>
      <c r="G63" s="50"/>
      <c r="H63" s="50"/>
      <c r="I63" s="51"/>
      <c r="J63" s="51"/>
      <c r="K63" s="52"/>
      <c r="AO63" s="4"/>
      <c r="AP63" s="4"/>
    </row>
    <row r="64" spans="1:42" customFormat="1" ht="12.6" customHeight="1" x14ac:dyDescent="0.15">
      <c r="B64" s="18"/>
      <c r="C64" s="38"/>
      <c r="D64" s="39"/>
      <c r="E64" s="40"/>
      <c r="F64" s="41"/>
      <c r="G64" s="42"/>
      <c r="H64" s="42"/>
      <c r="I64" s="43"/>
      <c r="J64" s="43"/>
      <c r="K64" s="44"/>
      <c r="AO64" s="4"/>
      <c r="AP64" s="4"/>
    </row>
    <row r="65" spans="1:42" customFormat="1" ht="12.6" customHeight="1" x14ac:dyDescent="0.15">
      <c r="A65">
        <f t="shared" si="14"/>
        <v>29</v>
      </c>
      <c r="B65" s="45" t="str">
        <f>'[1]内訳書（材料費）'!B65</f>
        <v/>
      </c>
      <c r="C65" s="46" t="str">
        <f>'[1]内訳書（材料費）'!C65</f>
        <v/>
      </c>
      <c r="D65" s="47" t="str">
        <f>'[1]内訳書（材料費）'!D65</f>
        <v/>
      </c>
      <c r="E65" s="48">
        <f>'[1]内訳書（材料費）'!E65</f>
        <v>0</v>
      </c>
      <c r="F65" s="49" t="str">
        <f>'[1]内訳書（材料費）'!F65</f>
        <v/>
      </c>
      <c r="G65" s="50"/>
      <c r="H65" s="50"/>
      <c r="I65" s="51"/>
      <c r="J65" s="51"/>
      <c r="K65" s="52"/>
      <c r="AO65" s="4"/>
      <c r="AP65" s="4"/>
    </row>
    <row r="66" spans="1:42" customFormat="1" ht="12.6" customHeight="1" x14ac:dyDescent="0.15">
      <c r="B66" s="18"/>
      <c r="C66" s="38"/>
      <c r="D66" s="39"/>
      <c r="E66" s="40"/>
      <c r="F66" s="41"/>
      <c r="G66" s="42"/>
      <c r="H66" s="42"/>
      <c r="I66" s="43"/>
      <c r="J66" s="43"/>
      <c r="K66" s="44"/>
      <c r="AO66" s="4"/>
      <c r="AP66" s="4"/>
    </row>
    <row r="67" spans="1:42" customFormat="1" ht="12.6" customHeight="1" x14ac:dyDescent="0.15">
      <c r="A67">
        <f t="shared" si="14"/>
        <v>30</v>
      </c>
      <c r="B67" s="45" t="str">
        <f>'[1]内訳書（材料費）'!B67</f>
        <v/>
      </c>
      <c r="C67" s="46" t="str">
        <f>'[1]内訳書（材料費）'!C67</f>
        <v/>
      </c>
      <c r="D67" s="47" t="str">
        <f>'[1]内訳書（材料費）'!D67</f>
        <v/>
      </c>
      <c r="E67" s="48">
        <f>'[1]内訳書（材料費）'!E67</f>
        <v>0</v>
      </c>
      <c r="F67" s="49" t="str">
        <f>'[1]内訳書（材料費）'!F67</f>
        <v/>
      </c>
      <c r="G67" s="50"/>
      <c r="H67" s="50"/>
      <c r="I67" s="51"/>
      <c r="J67" s="51"/>
      <c r="K67" s="52"/>
      <c r="AO67" s="4"/>
      <c r="AP67" s="4"/>
    </row>
    <row r="68" spans="1:42" customFormat="1" ht="12.6" customHeight="1" x14ac:dyDescent="0.15">
      <c r="B68" s="18"/>
      <c r="C68" s="38"/>
      <c r="D68" s="39"/>
      <c r="E68" s="40"/>
      <c r="F68" s="41"/>
      <c r="G68" s="42"/>
      <c r="H68" s="42"/>
      <c r="I68" s="43"/>
      <c r="J68" s="43"/>
      <c r="K68" s="44"/>
      <c r="AO68" s="4"/>
      <c r="AP68" s="4"/>
    </row>
    <row r="69" spans="1:42" customFormat="1" ht="12.6" customHeight="1" x14ac:dyDescent="0.15">
      <c r="A69">
        <f t="shared" si="14"/>
        <v>31</v>
      </c>
      <c r="B69" s="45" t="str">
        <f>'[1]内訳書（材料費）'!B69</f>
        <v/>
      </c>
      <c r="C69" s="46" t="str">
        <f>'[1]内訳書（材料費）'!C69</f>
        <v/>
      </c>
      <c r="D69" s="47" t="str">
        <f>'[1]内訳書（材料費）'!D69</f>
        <v/>
      </c>
      <c r="E69" s="48">
        <f>'[1]内訳書（材料費）'!E69</f>
        <v>0</v>
      </c>
      <c r="F69" s="49" t="str">
        <f>'[1]内訳書（材料費）'!F69</f>
        <v/>
      </c>
      <c r="G69" s="50"/>
      <c r="H69" s="50"/>
      <c r="I69" s="51"/>
      <c r="J69" s="51"/>
      <c r="K69" s="52"/>
      <c r="AO69" s="4"/>
      <c r="AP69" s="4"/>
    </row>
    <row r="70" spans="1:42" customFormat="1" ht="12.6" customHeight="1" x14ac:dyDescent="0.15">
      <c r="B70" s="18"/>
      <c r="C70" s="38"/>
      <c r="D70" s="39"/>
      <c r="E70" s="40"/>
      <c r="F70" s="41"/>
      <c r="G70" s="42"/>
      <c r="H70" s="42"/>
      <c r="I70" s="43"/>
      <c r="J70" s="43"/>
      <c r="K70" s="44"/>
      <c r="AO70" s="4"/>
      <c r="AP70" s="4"/>
    </row>
    <row r="71" spans="1:42" customFormat="1" ht="12.6" customHeight="1" x14ac:dyDescent="0.15">
      <c r="A71">
        <f t="shared" si="14"/>
        <v>32</v>
      </c>
      <c r="B71" s="45" t="str">
        <f>'[1]内訳書（材料費）'!B71</f>
        <v/>
      </c>
      <c r="C71" s="46" t="str">
        <f>'[1]内訳書（材料費）'!C71</f>
        <v/>
      </c>
      <c r="D71" s="47" t="str">
        <f>'[1]内訳書（材料費）'!D71</f>
        <v/>
      </c>
      <c r="E71" s="48">
        <f>'[1]内訳書（材料費）'!E71</f>
        <v>0</v>
      </c>
      <c r="F71" s="49" t="str">
        <f>'[1]内訳書（材料費）'!F71</f>
        <v/>
      </c>
      <c r="G71" s="50"/>
      <c r="H71" s="50"/>
      <c r="I71" s="51"/>
      <c r="J71" s="51"/>
      <c r="K71" s="52"/>
      <c r="AO71" s="4"/>
      <c r="AP71" s="4"/>
    </row>
    <row r="72" spans="1:42" customFormat="1" ht="12.6" customHeight="1" x14ac:dyDescent="0.15">
      <c r="B72" s="18"/>
      <c r="C72" s="38"/>
      <c r="D72" s="39"/>
      <c r="E72" s="40"/>
      <c r="F72" s="41"/>
      <c r="G72" s="42"/>
      <c r="H72" s="42"/>
      <c r="I72" s="43"/>
      <c r="J72" s="43"/>
      <c r="K72" s="44"/>
      <c r="AO72" s="4"/>
      <c r="AP72" s="4"/>
    </row>
    <row r="73" spans="1:42" customFormat="1" ht="12.6" customHeight="1" x14ac:dyDescent="0.15">
      <c r="A73">
        <f t="shared" si="14"/>
        <v>33</v>
      </c>
      <c r="B73" s="45" t="str">
        <f>'[1]内訳書（材料費）'!B73</f>
        <v/>
      </c>
      <c r="C73" s="46" t="str">
        <f>'[1]内訳書（材料費）'!C73</f>
        <v/>
      </c>
      <c r="D73" s="47" t="str">
        <f>'[1]内訳書（材料費）'!D73</f>
        <v/>
      </c>
      <c r="E73" s="48">
        <f>'[1]内訳書（材料費）'!E73</f>
        <v>0</v>
      </c>
      <c r="F73" s="49" t="str">
        <f>'[1]内訳書（材料費）'!F73</f>
        <v/>
      </c>
      <c r="G73" s="50"/>
      <c r="H73" s="50"/>
      <c r="I73" s="51"/>
      <c r="J73" s="51"/>
      <c r="K73" s="52"/>
      <c r="AO73" s="4"/>
      <c r="AP73" s="4"/>
    </row>
    <row r="74" spans="1:42" customFormat="1" ht="12.6" customHeight="1" x14ac:dyDescent="0.15">
      <c r="B74" s="18"/>
      <c r="C74" s="38"/>
      <c r="D74" s="39"/>
      <c r="E74" s="40"/>
      <c r="F74" s="41"/>
      <c r="G74" s="42"/>
      <c r="H74" s="42"/>
      <c r="I74" s="43"/>
      <c r="J74" s="43"/>
      <c r="K74" s="44"/>
      <c r="AO74" s="4"/>
      <c r="AP74" s="4"/>
    </row>
    <row r="75" spans="1:42" customFormat="1" ht="12.6" customHeight="1" x14ac:dyDescent="0.15">
      <c r="A75">
        <f t="shared" si="14"/>
        <v>34</v>
      </c>
      <c r="B75" s="45" t="str">
        <f>'[1]内訳書（材料費）'!B75</f>
        <v/>
      </c>
      <c r="C75" s="46" t="str">
        <f>'[1]内訳書（材料費）'!C75</f>
        <v/>
      </c>
      <c r="D75" s="47" t="str">
        <f>'[1]内訳書（材料費）'!D75</f>
        <v/>
      </c>
      <c r="E75" s="48">
        <f>'[1]内訳書（材料費）'!E75</f>
        <v>0</v>
      </c>
      <c r="F75" s="49" t="str">
        <f>'[1]内訳書（材料費）'!F75</f>
        <v/>
      </c>
      <c r="G75" s="50"/>
      <c r="H75" s="50"/>
      <c r="I75" s="51"/>
      <c r="J75" s="51"/>
      <c r="K75" s="52"/>
      <c r="AO75" s="4"/>
      <c r="AP75" s="4"/>
    </row>
    <row r="76" spans="1:42" customFormat="1" ht="12.6" customHeight="1" x14ac:dyDescent="0.15">
      <c r="B76" s="18"/>
      <c r="C76" s="38"/>
      <c r="D76" s="39"/>
      <c r="E76" s="40"/>
      <c r="F76" s="41"/>
      <c r="G76" s="42"/>
      <c r="H76" s="42"/>
      <c r="I76" s="43"/>
      <c r="J76" s="43"/>
      <c r="K76" s="44"/>
      <c r="AO76" s="4"/>
      <c r="AP76" s="4"/>
    </row>
    <row r="77" spans="1:42" customFormat="1" ht="12.6" customHeight="1" x14ac:dyDescent="0.15">
      <c r="A77">
        <f t="shared" si="14"/>
        <v>35</v>
      </c>
      <c r="B77" s="45" t="str">
        <f>'[1]内訳書（材料費）'!B77</f>
        <v/>
      </c>
      <c r="C77" s="46" t="str">
        <f>'[1]内訳書（材料費）'!C77</f>
        <v/>
      </c>
      <c r="D77" s="47" t="str">
        <f>'[1]内訳書（材料費）'!D77</f>
        <v/>
      </c>
      <c r="E77" s="48">
        <f>'[1]内訳書（材料費）'!E77</f>
        <v>0</v>
      </c>
      <c r="F77" s="49" t="str">
        <f>'[1]内訳書（材料費）'!F77</f>
        <v/>
      </c>
      <c r="G77" s="50"/>
      <c r="H77" s="50"/>
      <c r="I77" s="51"/>
      <c r="J77" s="51"/>
      <c r="K77" s="52"/>
      <c r="AO77" s="4"/>
      <c r="AP77" s="4"/>
    </row>
    <row r="78" spans="1:42" customFormat="1" ht="12.6" customHeight="1" x14ac:dyDescent="0.15">
      <c r="B78" s="18"/>
      <c r="C78" s="38"/>
      <c r="D78" s="39"/>
      <c r="E78" s="40"/>
      <c r="F78" s="41"/>
      <c r="G78" s="42"/>
      <c r="H78" s="42"/>
      <c r="I78" s="43"/>
      <c r="J78" s="43"/>
      <c r="K78" s="44"/>
      <c r="AO78" s="4"/>
      <c r="AP78" s="4"/>
    </row>
    <row r="79" spans="1:42" customFormat="1" ht="12.6" customHeight="1" x14ac:dyDescent="0.15">
      <c r="A79">
        <f t="shared" si="14"/>
        <v>36</v>
      </c>
      <c r="B79" s="45" t="str">
        <f>'[1]内訳書（材料費）'!B79</f>
        <v/>
      </c>
      <c r="C79" s="46" t="str">
        <f>'[1]内訳書（材料費）'!C79</f>
        <v/>
      </c>
      <c r="D79" s="47" t="str">
        <f>'[1]内訳書（材料費）'!D79</f>
        <v/>
      </c>
      <c r="E79" s="48">
        <f>'[1]内訳書（材料費）'!E79</f>
        <v>0</v>
      </c>
      <c r="F79" s="49" t="str">
        <f>'[1]内訳書（材料費）'!F79</f>
        <v/>
      </c>
      <c r="G79" s="50"/>
      <c r="H79" s="50"/>
      <c r="I79" s="51"/>
      <c r="J79" s="51"/>
      <c r="K79" s="52"/>
      <c r="AO79" s="4"/>
      <c r="AP79" s="4"/>
    </row>
    <row r="80" spans="1:42" customFormat="1" ht="12.6" customHeight="1" x14ac:dyDescent="0.15">
      <c r="B80" s="18"/>
      <c r="C80" s="38"/>
      <c r="D80" s="39"/>
      <c r="E80" s="40"/>
      <c r="F80" s="41"/>
      <c r="G80" s="42"/>
      <c r="H80" s="42"/>
      <c r="I80" s="43"/>
      <c r="J80" s="43"/>
      <c r="K80" s="44"/>
      <c r="AO80" s="4"/>
      <c r="AP80" s="4"/>
    </row>
    <row r="81" spans="1:42" customFormat="1" ht="12.6" customHeight="1" x14ac:dyDescent="0.15">
      <c r="A81">
        <f t="shared" si="14"/>
        <v>37</v>
      </c>
      <c r="B81" s="45" t="str">
        <f>'[1]内訳書（材料費）'!B81</f>
        <v/>
      </c>
      <c r="C81" s="46" t="str">
        <f>'[1]内訳書（材料費）'!C81</f>
        <v/>
      </c>
      <c r="D81" s="47" t="str">
        <f>'[1]内訳書（材料費）'!D81</f>
        <v/>
      </c>
      <c r="E81" s="48">
        <f>'[1]内訳書（材料費）'!E81</f>
        <v>0</v>
      </c>
      <c r="F81" s="49" t="str">
        <f>'[1]内訳書（材料費）'!F81</f>
        <v/>
      </c>
      <c r="G81" s="50"/>
      <c r="H81" s="50"/>
      <c r="I81" s="51"/>
      <c r="J81" s="51"/>
      <c r="K81" s="52"/>
      <c r="AO81" s="4"/>
      <c r="AP81" s="4"/>
    </row>
    <row r="82" spans="1:42" customFormat="1" ht="12.6" customHeight="1" x14ac:dyDescent="0.15">
      <c r="B82" s="18"/>
      <c r="C82" s="38"/>
      <c r="D82" s="39"/>
      <c r="E82" s="40"/>
      <c r="F82" s="41"/>
      <c r="G82" s="42"/>
      <c r="H82" s="42"/>
      <c r="I82" s="43"/>
      <c r="J82" s="43"/>
      <c r="K82" s="44"/>
      <c r="AO82" s="4"/>
      <c r="AP82" s="4"/>
    </row>
    <row r="83" spans="1:42" customFormat="1" ht="12.6" customHeight="1" x14ac:dyDescent="0.15">
      <c r="A83">
        <f t="shared" si="14"/>
        <v>38</v>
      </c>
      <c r="B83" s="45" t="str">
        <f>'[1]内訳書（材料費）'!B83</f>
        <v/>
      </c>
      <c r="C83" s="46" t="str">
        <f>'[1]内訳書（材料費）'!C83</f>
        <v/>
      </c>
      <c r="D83" s="47" t="str">
        <f>'[1]内訳書（材料費）'!D83</f>
        <v/>
      </c>
      <c r="E83" s="48">
        <f>'[1]内訳書（材料費）'!E83</f>
        <v>0</v>
      </c>
      <c r="F83" s="49" t="str">
        <f>'[1]内訳書（材料費）'!F83</f>
        <v/>
      </c>
      <c r="G83" s="50"/>
      <c r="H83" s="50"/>
      <c r="I83" s="51"/>
      <c r="J83" s="51"/>
      <c r="K83" s="52"/>
      <c r="AO83" s="4"/>
      <c r="AP83" s="4"/>
    </row>
    <row r="84" spans="1:42" customFormat="1" ht="12.6" customHeight="1" x14ac:dyDescent="0.15">
      <c r="B84" s="18"/>
      <c r="C84" s="38"/>
      <c r="D84" s="39"/>
      <c r="E84" s="40"/>
      <c r="F84" s="41"/>
      <c r="G84" s="42"/>
      <c r="H84" s="42"/>
      <c r="I84" s="43"/>
      <c r="J84" s="43"/>
      <c r="K84" s="44"/>
      <c r="AO84" s="4"/>
      <c r="AP84" s="4"/>
    </row>
    <row r="85" spans="1:42" customFormat="1" ht="12.6" customHeight="1" x14ac:dyDescent="0.15">
      <c r="A85">
        <f t="shared" si="14"/>
        <v>39</v>
      </c>
      <c r="B85" s="45" t="str">
        <f>'[1]内訳書（材料費）'!B85</f>
        <v/>
      </c>
      <c r="C85" s="46" t="str">
        <f>'[1]内訳書（材料費）'!C85</f>
        <v/>
      </c>
      <c r="D85" s="47" t="str">
        <f>'[1]内訳書（材料費）'!D85</f>
        <v/>
      </c>
      <c r="E85" s="48">
        <f>'[1]内訳書（材料費）'!E85</f>
        <v>0</v>
      </c>
      <c r="F85" s="49" t="str">
        <f>'[1]内訳書（材料費）'!F85</f>
        <v/>
      </c>
      <c r="G85" s="50"/>
      <c r="H85" s="50"/>
      <c r="I85" s="51"/>
      <c r="J85" s="51"/>
      <c r="K85" s="52"/>
      <c r="AO85" s="4"/>
      <c r="AP85" s="4"/>
    </row>
    <row r="86" spans="1:42" customFormat="1" ht="12.6" customHeight="1" x14ac:dyDescent="0.15">
      <c r="B86" s="18"/>
      <c r="C86" s="38"/>
      <c r="D86" s="39"/>
      <c r="E86" s="40"/>
      <c r="F86" s="41"/>
      <c r="G86" s="42"/>
      <c r="H86" s="42"/>
      <c r="I86" s="43"/>
      <c r="J86" s="43"/>
      <c r="K86" s="44"/>
      <c r="AO86" s="4"/>
      <c r="AP86" s="4"/>
    </row>
    <row r="87" spans="1:42" customFormat="1" ht="12.6" customHeight="1" x14ac:dyDescent="0.15">
      <c r="A87">
        <f t="shared" si="14"/>
        <v>40</v>
      </c>
      <c r="B87" s="45" t="str">
        <f>'[1]内訳書（材料費）'!B87</f>
        <v/>
      </c>
      <c r="C87" s="46" t="str">
        <f>'[1]内訳書（材料費）'!C87</f>
        <v/>
      </c>
      <c r="D87" s="47" t="str">
        <f>'[1]内訳書（材料費）'!D87</f>
        <v/>
      </c>
      <c r="E87" s="48">
        <f>'[1]内訳書（材料費）'!E87</f>
        <v>0</v>
      </c>
      <c r="F87" s="49" t="str">
        <f>'[1]内訳書（材料費）'!F87</f>
        <v/>
      </c>
      <c r="G87" s="50"/>
      <c r="H87" s="50"/>
      <c r="I87" s="51"/>
      <c r="J87" s="51"/>
      <c r="K87" s="52"/>
      <c r="AO87" s="4"/>
      <c r="AP87" s="4"/>
    </row>
    <row r="88" spans="1:42" customFormat="1" ht="12.6" customHeight="1" x14ac:dyDescent="0.15">
      <c r="B88" s="18"/>
      <c r="C88" s="38"/>
      <c r="D88" s="39"/>
      <c r="E88" s="40"/>
      <c r="F88" s="41"/>
      <c r="G88" s="42"/>
      <c r="H88" s="42"/>
      <c r="I88" s="43"/>
      <c r="J88" s="43"/>
      <c r="K88" s="44"/>
      <c r="AO88" s="4"/>
      <c r="AP88" s="4"/>
    </row>
    <row r="89" spans="1:42" customFormat="1" ht="12.6" customHeight="1" x14ac:dyDescent="0.15">
      <c r="A89">
        <f t="shared" si="14"/>
        <v>41</v>
      </c>
      <c r="B89" s="45" t="str">
        <f>'[1]内訳書（材料費）'!B89</f>
        <v/>
      </c>
      <c r="C89" s="46" t="str">
        <f>'[1]内訳書（材料費）'!C89</f>
        <v/>
      </c>
      <c r="D89" s="47" t="str">
        <f>'[1]内訳書（材料費）'!D89</f>
        <v/>
      </c>
      <c r="E89" s="48">
        <f>'[1]内訳書（材料費）'!E89</f>
        <v>0</v>
      </c>
      <c r="F89" s="49" t="str">
        <f>'[1]内訳書（材料費）'!F89</f>
        <v/>
      </c>
      <c r="G89" s="50"/>
      <c r="H89" s="50"/>
      <c r="I89" s="51"/>
      <c r="J89" s="51"/>
      <c r="K89" s="52"/>
      <c r="AO89" s="4"/>
      <c r="AP89" s="4"/>
    </row>
    <row r="90" spans="1:42" customFormat="1" ht="12.6" customHeight="1" x14ac:dyDescent="0.15">
      <c r="B90" s="18"/>
      <c r="C90" s="38"/>
      <c r="D90" s="39"/>
      <c r="E90" s="40"/>
      <c r="F90" s="41"/>
      <c r="G90" s="42"/>
      <c r="H90" s="42"/>
      <c r="I90" s="43"/>
      <c r="J90" s="43"/>
      <c r="K90" s="44"/>
      <c r="AO90" s="4"/>
      <c r="AP90" s="4"/>
    </row>
    <row r="91" spans="1:42" customFormat="1" ht="12.6" customHeight="1" x14ac:dyDescent="0.15">
      <c r="A91">
        <f t="shared" si="14"/>
        <v>42</v>
      </c>
      <c r="B91" s="45" t="str">
        <f>'[1]内訳書（材料費）'!B91</f>
        <v/>
      </c>
      <c r="C91" s="46" t="str">
        <f>'[1]内訳書（材料費）'!C91</f>
        <v/>
      </c>
      <c r="D91" s="47" t="str">
        <f>'[1]内訳書（材料費）'!D91</f>
        <v/>
      </c>
      <c r="E91" s="48">
        <f>'[1]内訳書（材料費）'!E91</f>
        <v>0</v>
      </c>
      <c r="F91" s="49" t="str">
        <f>'[1]内訳書（材料費）'!F91</f>
        <v/>
      </c>
      <c r="G91" s="50"/>
      <c r="H91" s="50"/>
      <c r="I91" s="51"/>
      <c r="J91" s="51"/>
      <c r="K91" s="52"/>
      <c r="AO91" s="4"/>
      <c r="AP91" s="4"/>
    </row>
    <row r="92" spans="1:42" customFormat="1" ht="12.6" customHeight="1" x14ac:dyDescent="0.15">
      <c r="B92" s="18"/>
      <c r="C92" s="38"/>
      <c r="D92" s="39"/>
      <c r="E92" s="40"/>
      <c r="F92" s="41"/>
      <c r="G92" s="42"/>
      <c r="H92" s="42"/>
      <c r="I92" s="43"/>
      <c r="J92" s="43"/>
      <c r="K92" s="44"/>
      <c r="AO92" s="4"/>
      <c r="AP92" s="4"/>
    </row>
    <row r="93" spans="1:42" customFormat="1" ht="12.6" customHeight="1" x14ac:dyDescent="0.15">
      <c r="A93">
        <f t="shared" si="14"/>
        <v>43</v>
      </c>
      <c r="B93" s="45" t="str">
        <f>'[1]内訳書（材料費）'!B93</f>
        <v/>
      </c>
      <c r="C93" s="46" t="str">
        <f>'[1]内訳書（材料費）'!C93</f>
        <v/>
      </c>
      <c r="D93" s="47" t="str">
        <f>'[1]内訳書（材料費）'!D93</f>
        <v/>
      </c>
      <c r="E93" s="48">
        <f>'[1]内訳書（材料費）'!E93</f>
        <v>0</v>
      </c>
      <c r="F93" s="49" t="str">
        <f>'[1]内訳書（材料費）'!F93</f>
        <v/>
      </c>
      <c r="G93" s="50"/>
      <c r="H93" s="50"/>
      <c r="I93" s="51"/>
      <c r="J93" s="51"/>
      <c r="K93" s="52"/>
      <c r="AO93" s="4"/>
      <c r="AP93" s="4"/>
    </row>
    <row r="94" spans="1:42" customFormat="1" ht="12.6" customHeight="1" x14ac:dyDescent="0.15">
      <c r="B94" s="18"/>
      <c r="C94" s="38"/>
      <c r="D94" s="39"/>
      <c r="E94" s="40"/>
      <c r="F94" s="41"/>
      <c r="G94" s="42"/>
      <c r="H94" s="42"/>
      <c r="I94" s="43"/>
      <c r="J94" s="43"/>
      <c r="K94" s="44"/>
      <c r="AO94" s="4"/>
      <c r="AP94" s="4"/>
    </row>
    <row r="95" spans="1:42" customFormat="1" ht="12.6" customHeight="1" x14ac:dyDescent="0.15">
      <c r="A95">
        <f t="shared" si="14"/>
        <v>44</v>
      </c>
      <c r="B95" s="45" t="str">
        <f>'[1]内訳書（材料費）'!B95</f>
        <v/>
      </c>
      <c r="C95" s="46" t="str">
        <f>'[1]内訳書（材料費）'!C95</f>
        <v/>
      </c>
      <c r="D95" s="47" t="str">
        <f>'[1]内訳書（材料費）'!D95</f>
        <v/>
      </c>
      <c r="E95" s="48">
        <f>'[1]内訳書（材料費）'!E95</f>
        <v>0</v>
      </c>
      <c r="F95" s="49" t="str">
        <f>'[1]内訳書（材料費）'!F95</f>
        <v/>
      </c>
      <c r="G95" s="50"/>
      <c r="H95" s="50"/>
      <c r="I95" s="51"/>
      <c r="J95" s="51"/>
      <c r="K95" s="52"/>
      <c r="AO95" s="4"/>
      <c r="AP95" s="4"/>
    </row>
    <row r="96" spans="1:42" customFormat="1" ht="12.6" customHeight="1" x14ac:dyDescent="0.15">
      <c r="B96" s="18"/>
      <c r="C96" s="38"/>
      <c r="D96" s="39"/>
      <c r="E96" s="40"/>
      <c r="F96" s="41"/>
      <c r="G96" s="42"/>
      <c r="H96" s="42"/>
      <c r="I96" s="43"/>
      <c r="J96" s="43"/>
      <c r="K96" s="44"/>
      <c r="AO96" s="4"/>
      <c r="AP96" s="4"/>
    </row>
    <row r="97" spans="1:42" customFormat="1" ht="12.6" customHeight="1" x14ac:dyDescent="0.15">
      <c r="A97">
        <f t="shared" si="14"/>
        <v>45</v>
      </c>
      <c r="B97" s="45" t="str">
        <f>'[1]内訳書（材料費）'!B97</f>
        <v/>
      </c>
      <c r="C97" s="46" t="str">
        <f>'[1]内訳書（材料費）'!C97</f>
        <v/>
      </c>
      <c r="D97" s="47" t="str">
        <f>'[1]内訳書（材料費）'!D97</f>
        <v/>
      </c>
      <c r="E97" s="48">
        <f>'[1]内訳書（材料費）'!E97</f>
        <v>0</v>
      </c>
      <c r="F97" s="49" t="str">
        <f>'[1]内訳書（材料費）'!F97</f>
        <v/>
      </c>
      <c r="G97" s="50"/>
      <c r="H97" s="50"/>
      <c r="I97" s="51"/>
      <c r="J97" s="51"/>
      <c r="K97" s="52"/>
      <c r="AO97" s="4"/>
      <c r="AP97" s="4"/>
    </row>
    <row r="98" spans="1:42" customFormat="1" ht="12.6" customHeight="1" x14ac:dyDescent="0.15">
      <c r="B98" s="18"/>
      <c r="C98" s="38"/>
      <c r="D98" s="39"/>
      <c r="E98" s="40"/>
      <c r="F98" s="41"/>
      <c r="G98" s="42"/>
      <c r="H98" s="42"/>
      <c r="I98" s="43"/>
      <c r="J98" s="43"/>
      <c r="K98" s="44"/>
      <c r="AO98" s="4"/>
      <c r="AP98" s="4"/>
    </row>
    <row r="99" spans="1:42" customFormat="1" ht="12.6" customHeight="1" x14ac:dyDescent="0.15">
      <c r="A99">
        <f t="shared" si="14"/>
        <v>46</v>
      </c>
      <c r="B99" s="45" t="str">
        <f>'[1]内訳書（材料費）'!B99</f>
        <v/>
      </c>
      <c r="C99" s="46" t="str">
        <f>'[1]内訳書（材料費）'!C99</f>
        <v/>
      </c>
      <c r="D99" s="47" t="str">
        <f>'[1]内訳書（材料費）'!D99</f>
        <v/>
      </c>
      <c r="E99" s="48">
        <f>'[1]内訳書（材料費）'!E99</f>
        <v>0</v>
      </c>
      <c r="F99" s="49" t="str">
        <f>'[1]内訳書（材料費）'!F99</f>
        <v/>
      </c>
      <c r="G99" s="50"/>
      <c r="H99" s="50"/>
      <c r="I99" s="51"/>
      <c r="J99" s="51"/>
      <c r="K99" s="52"/>
      <c r="AO99" s="4"/>
      <c r="AP99" s="4"/>
    </row>
    <row r="100" spans="1:42" customFormat="1" ht="12.6" customHeight="1" x14ac:dyDescent="0.15">
      <c r="B100" s="18"/>
      <c r="C100" s="38"/>
      <c r="D100" s="39"/>
      <c r="E100" s="40"/>
      <c r="F100" s="41"/>
      <c r="G100" s="42"/>
      <c r="H100" s="42"/>
      <c r="I100" s="43"/>
      <c r="J100" s="43"/>
      <c r="K100" s="44"/>
      <c r="AO100" s="4"/>
      <c r="AP100" s="4"/>
    </row>
    <row r="101" spans="1:42" customFormat="1" ht="12.6" customHeight="1" x14ac:dyDescent="0.15">
      <c r="A101">
        <f t="shared" si="14"/>
        <v>47</v>
      </c>
      <c r="B101" s="45" t="str">
        <f>'[1]内訳書（材料費）'!B101</f>
        <v/>
      </c>
      <c r="C101" s="46" t="str">
        <f>'[1]内訳書（材料費）'!C101</f>
        <v/>
      </c>
      <c r="D101" s="47" t="str">
        <f>'[1]内訳書（材料費）'!D101</f>
        <v/>
      </c>
      <c r="E101" s="48">
        <f>'[1]内訳書（材料費）'!E101</f>
        <v>0</v>
      </c>
      <c r="F101" s="49" t="str">
        <f>'[1]内訳書（材料費）'!F101</f>
        <v/>
      </c>
      <c r="G101" s="50"/>
      <c r="H101" s="50"/>
      <c r="I101" s="51"/>
      <c r="J101" s="51"/>
      <c r="K101" s="52"/>
      <c r="AO101" s="4"/>
      <c r="AP101" s="4"/>
    </row>
    <row r="102" spans="1:42" customFormat="1" ht="12.6" customHeight="1" x14ac:dyDescent="0.15">
      <c r="B102" s="18"/>
      <c r="C102" s="38"/>
      <c r="D102" s="39"/>
      <c r="E102" s="40"/>
      <c r="F102" s="41"/>
      <c r="G102" s="42"/>
      <c r="H102" s="42"/>
      <c r="I102" s="43"/>
      <c r="J102" s="43"/>
      <c r="K102" s="44"/>
      <c r="AO102" s="4"/>
      <c r="AP102" s="4"/>
    </row>
    <row r="103" spans="1:42" customFormat="1" ht="12.6" customHeight="1" x14ac:dyDescent="0.15">
      <c r="A103">
        <f t="shared" ref="A103:A127" si="15">A101+1</f>
        <v>48</v>
      </c>
      <c r="B103" s="45" t="str">
        <f>'[1]内訳書（材料費）'!B103</f>
        <v/>
      </c>
      <c r="C103" s="46" t="str">
        <f>'[1]内訳書（材料費）'!C103</f>
        <v/>
      </c>
      <c r="D103" s="47" t="str">
        <f>'[1]内訳書（材料費）'!D103</f>
        <v/>
      </c>
      <c r="E103" s="48">
        <f>'[1]内訳書（材料費）'!E103</f>
        <v>0</v>
      </c>
      <c r="F103" s="49" t="str">
        <f>'[1]内訳書（材料費）'!F103</f>
        <v/>
      </c>
      <c r="G103" s="50"/>
      <c r="H103" s="50"/>
      <c r="I103" s="51"/>
      <c r="J103" s="51"/>
      <c r="K103" s="52"/>
      <c r="AO103" s="4"/>
      <c r="AP103" s="4"/>
    </row>
    <row r="104" spans="1:42" customFormat="1" ht="12.6" customHeight="1" x14ac:dyDescent="0.15">
      <c r="B104" s="18"/>
      <c r="C104" s="38"/>
      <c r="D104" s="39"/>
      <c r="E104" s="40"/>
      <c r="F104" s="41"/>
      <c r="G104" s="42"/>
      <c r="H104" s="42"/>
      <c r="I104" s="43"/>
      <c r="J104" s="43"/>
      <c r="K104" s="44"/>
      <c r="AO104" s="4"/>
      <c r="AP104" s="4"/>
    </row>
    <row r="105" spans="1:42" customFormat="1" ht="12.6" customHeight="1" x14ac:dyDescent="0.15">
      <c r="A105">
        <f t="shared" si="15"/>
        <v>49</v>
      </c>
      <c r="B105" s="45" t="str">
        <f>'[1]内訳書（材料費）'!B105</f>
        <v/>
      </c>
      <c r="C105" s="46" t="str">
        <f>'[1]内訳書（材料費）'!C105</f>
        <v/>
      </c>
      <c r="D105" s="47" t="str">
        <f>'[1]内訳書（材料費）'!D105</f>
        <v/>
      </c>
      <c r="E105" s="48">
        <f>'[1]内訳書（材料費）'!E105</f>
        <v>0</v>
      </c>
      <c r="F105" s="49" t="str">
        <f>'[1]内訳書（材料費）'!F105</f>
        <v/>
      </c>
      <c r="G105" s="50"/>
      <c r="H105" s="50"/>
      <c r="I105" s="51"/>
      <c r="J105" s="51"/>
      <c r="K105" s="52"/>
      <c r="AO105" s="4"/>
      <c r="AP105" s="4"/>
    </row>
    <row r="106" spans="1:42" customFormat="1" ht="12.6" customHeight="1" x14ac:dyDescent="0.15">
      <c r="B106" s="18"/>
      <c r="C106" s="38"/>
      <c r="D106" s="39"/>
      <c r="E106" s="40"/>
      <c r="F106" s="41"/>
      <c r="G106" s="42"/>
      <c r="H106" s="42"/>
      <c r="I106" s="43"/>
      <c r="J106" s="43"/>
      <c r="K106" s="44"/>
      <c r="AO106" s="4"/>
      <c r="AP106" s="4"/>
    </row>
    <row r="107" spans="1:42" customFormat="1" ht="12.6" customHeight="1" x14ac:dyDescent="0.15">
      <c r="A107">
        <f t="shared" si="15"/>
        <v>50</v>
      </c>
      <c r="B107" s="45" t="str">
        <f>'[1]内訳書（材料費）'!B107</f>
        <v/>
      </c>
      <c r="C107" s="46" t="str">
        <f>'[1]内訳書（材料費）'!C107</f>
        <v/>
      </c>
      <c r="D107" s="47" t="str">
        <f>'[1]内訳書（材料費）'!D107</f>
        <v/>
      </c>
      <c r="E107" s="48">
        <f>'[1]内訳書（材料費）'!E107</f>
        <v>0</v>
      </c>
      <c r="F107" s="49" t="str">
        <f>'[1]内訳書（材料費）'!F107</f>
        <v/>
      </c>
      <c r="G107" s="50"/>
      <c r="H107" s="50"/>
      <c r="I107" s="51"/>
      <c r="J107" s="51"/>
      <c r="K107" s="52"/>
      <c r="AO107" s="4"/>
      <c r="AP107" s="4"/>
    </row>
    <row r="108" spans="1:42" customFormat="1" ht="12.6" customHeight="1" x14ac:dyDescent="0.15">
      <c r="B108" s="18"/>
      <c r="C108" s="38"/>
      <c r="D108" s="39"/>
      <c r="E108" s="40"/>
      <c r="F108" s="41"/>
      <c r="G108" s="42"/>
      <c r="H108" s="42"/>
      <c r="I108" s="43"/>
      <c r="J108" s="43"/>
      <c r="K108" s="44"/>
      <c r="AO108" s="4"/>
      <c r="AP108" s="4"/>
    </row>
    <row r="109" spans="1:42" customFormat="1" ht="12.6" customHeight="1" x14ac:dyDescent="0.15">
      <c r="A109">
        <f t="shared" si="15"/>
        <v>51</v>
      </c>
      <c r="B109" s="45" t="str">
        <f>'[1]内訳書（材料費）'!B109</f>
        <v/>
      </c>
      <c r="C109" s="46" t="str">
        <f>'[1]内訳書（材料費）'!C109</f>
        <v/>
      </c>
      <c r="D109" s="47" t="str">
        <f>'[1]内訳書（材料費）'!D109</f>
        <v/>
      </c>
      <c r="E109" s="48">
        <f>'[1]内訳書（材料費）'!E109</f>
        <v>0</v>
      </c>
      <c r="F109" s="49" t="str">
        <f>'[1]内訳書（材料費）'!F109</f>
        <v/>
      </c>
      <c r="G109" s="50"/>
      <c r="H109" s="50"/>
      <c r="I109" s="51"/>
      <c r="J109" s="51"/>
      <c r="K109" s="52"/>
      <c r="AO109" s="4"/>
      <c r="AP109" s="4"/>
    </row>
    <row r="110" spans="1:42" customFormat="1" ht="12.6" customHeight="1" x14ac:dyDescent="0.15">
      <c r="B110" s="18"/>
      <c r="C110" s="38"/>
      <c r="D110" s="39"/>
      <c r="E110" s="40"/>
      <c r="F110" s="41"/>
      <c r="G110" s="42"/>
      <c r="H110" s="42"/>
      <c r="I110" s="43"/>
      <c r="J110" s="43"/>
      <c r="K110" s="44"/>
      <c r="AO110" s="4"/>
      <c r="AP110" s="4"/>
    </row>
    <row r="111" spans="1:42" customFormat="1" ht="12.6" customHeight="1" x14ac:dyDescent="0.15">
      <c r="A111">
        <f t="shared" si="15"/>
        <v>52</v>
      </c>
      <c r="B111" s="45" t="str">
        <f>'[1]内訳書（材料費）'!B111</f>
        <v/>
      </c>
      <c r="C111" s="46" t="str">
        <f>'[1]内訳書（材料費）'!C111</f>
        <v/>
      </c>
      <c r="D111" s="47" t="str">
        <f>'[1]内訳書（材料費）'!D111</f>
        <v/>
      </c>
      <c r="E111" s="48">
        <f>'[1]内訳書（材料費）'!E111</f>
        <v>0</v>
      </c>
      <c r="F111" s="49" t="str">
        <f>'[1]内訳書（材料費）'!F111</f>
        <v/>
      </c>
      <c r="G111" s="50"/>
      <c r="H111" s="50"/>
      <c r="I111" s="51"/>
      <c r="J111" s="51"/>
      <c r="K111" s="52"/>
      <c r="AO111" s="4"/>
      <c r="AP111" s="4"/>
    </row>
    <row r="112" spans="1:42" customFormat="1" ht="12.6" customHeight="1" x14ac:dyDescent="0.15">
      <c r="B112" s="18"/>
      <c r="C112" s="38"/>
      <c r="D112" s="39"/>
      <c r="E112" s="40"/>
      <c r="F112" s="41"/>
      <c r="G112" s="42"/>
      <c r="H112" s="42"/>
      <c r="I112" s="43"/>
      <c r="J112" s="43"/>
      <c r="K112" s="44"/>
      <c r="AO112" s="4"/>
      <c r="AP112" s="4"/>
    </row>
    <row r="113" spans="1:42" customFormat="1" ht="12.6" customHeight="1" x14ac:dyDescent="0.15">
      <c r="A113">
        <f t="shared" si="15"/>
        <v>53</v>
      </c>
      <c r="B113" s="45" t="str">
        <f>'[1]内訳書（材料費）'!B113</f>
        <v/>
      </c>
      <c r="C113" s="46" t="str">
        <f>'[1]内訳書（材料費）'!C113</f>
        <v/>
      </c>
      <c r="D113" s="47" t="str">
        <f>'[1]内訳書（材料費）'!D113</f>
        <v/>
      </c>
      <c r="E113" s="48">
        <f>'[1]内訳書（材料費）'!E113</f>
        <v>0</v>
      </c>
      <c r="F113" s="49" t="str">
        <f>'[1]内訳書（材料費）'!F113</f>
        <v/>
      </c>
      <c r="G113" s="50"/>
      <c r="H113" s="50"/>
      <c r="I113" s="51"/>
      <c r="J113" s="51"/>
      <c r="K113" s="52"/>
      <c r="AO113" s="4"/>
      <c r="AP113" s="4"/>
    </row>
    <row r="114" spans="1:42" customFormat="1" ht="12.6" customHeight="1" x14ac:dyDescent="0.15">
      <c r="B114" s="18"/>
      <c r="C114" s="38"/>
      <c r="D114" s="39"/>
      <c r="E114" s="40"/>
      <c r="F114" s="41"/>
      <c r="G114" s="42"/>
      <c r="H114" s="42"/>
      <c r="I114" s="43"/>
      <c r="J114" s="43"/>
      <c r="K114" s="44"/>
      <c r="AO114" s="4"/>
      <c r="AP114" s="4"/>
    </row>
    <row r="115" spans="1:42" customFormat="1" ht="12.6" customHeight="1" x14ac:dyDescent="0.15">
      <c r="A115">
        <f t="shared" si="15"/>
        <v>54</v>
      </c>
      <c r="B115" s="45" t="str">
        <f>'[1]内訳書（材料費）'!B115</f>
        <v/>
      </c>
      <c r="C115" s="46" t="str">
        <f>'[1]内訳書（材料費）'!C115</f>
        <v/>
      </c>
      <c r="D115" s="47" t="str">
        <f>'[1]内訳書（材料費）'!D115</f>
        <v/>
      </c>
      <c r="E115" s="48">
        <f>'[1]内訳書（材料費）'!E115</f>
        <v>0</v>
      </c>
      <c r="F115" s="49" t="str">
        <f>'[1]内訳書（材料費）'!F115</f>
        <v/>
      </c>
      <c r="G115" s="50"/>
      <c r="H115" s="50"/>
      <c r="I115" s="51"/>
      <c r="J115" s="51"/>
      <c r="K115" s="52"/>
      <c r="AO115" s="4"/>
      <c r="AP115" s="4"/>
    </row>
    <row r="116" spans="1:42" customFormat="1" ht="12.6" customHeight="1" x14ac:dyDescent="0.15">
      <c r="B116" s="18"/>
      <c r="C116" s="38"/>
      <c r="D116" s="39"/>
      <c r="E116" s="40"/>
      <c r="F116" s="41"/>
      <c r="G116" s="42"/>
      <c r="H116" s="42"/>
      <c r="I116" s="43"/>
      <c r="J116" s="43"/>
      <c r="K116" s="44"/>
      <c r="AO116" s="4"/>
      <c r="AP116" s="4"/>
    </row>
    <row r="117" spans="1:42" customFormat="1" ht="12.6" customHeight="1" x14ac:dyDescent="0.15">
      <c r="A117">
        <f t="shared" si="15"/>
        <v>55</v>
      </c>
      <c r="B117" s="45" t="str">
        <f>'[1]内訳書（材料費）'!B117</f>
        <v/>
      </c>
      <c r="C117" s="46" t="str">
        <f>'[1]内訳書（材料費）'!C117</f>
        <v/>
      </c>
      <c r="D117" s="47" t="str">
        <f>'[1]内訳書（材料費）'!D117</f>
        <v/>
      </c>
      <c r="E117" s="48">
        <f>'[1]内訳書（材料費）'!E117</f>
        <v>0</v>
      </c>
      <c r="F117" s="49" t="str">
        <f>'[1]内訳書（材料費）'!F117</f>
        <v/>
      </c>
      <c r="G117" s="50"/>
      <c r="H117" s="50"/>
      <c r="I117" s="51"/>
      <c r="J117" s="51"/>
      <c r="K117" s="52"/>
      <c r="AO117" s="4"/>
      <c r="AP117" s="4"/>
    </row>
    <row r="118" spans="1:42" customFormat="1" ht="12.6" customHeight="1" x14ac:dyDescent="0.15">
      <c r="B118" s="18"/>
      <c r="C118" s="38"/>
      <c r="D118" s="39"/>
      <c r="E118" s="40"/>
      <c r="F118" s="41"/>
      <c r="G118" s="42"/>
      <c r="H118" s="42"/>
      <c r="I118" s="43"/>
      <c r="J118" s="43"/>
      <c r="K118" s="44"/>
      <c r="AO118" s="4"/>
      <c r="AP118" s="4"/>
    </row>
    <row r="119" spans="1:42" customFormat="1" ht="12.6" customHeight="1" x14ac:dyDescent="0.15">
      <c r="A119">
        <f t="shared" si="15"/>
        <v>56</v>
      </c>
      <c r="B119" s="45" t="str">
        <f>'[1]内訳書（材料費）'!B119</f>
        <v/>
      </c>
      <c r="C119" s="46" t="str">
        <f>'[1]内訳書（材料費）'!C119</f>
        <v/>
      </c>
      <c r="D119" s="47" t="str">
        <f>'[1]内訳書（材料費）'!D119</f>
        <v/>
      </c>
      <c r="E119" s="48">
        <f>'[1]内訳書（材料費）'!E119</f>
        <v>0</v>
      </c>
      <c r="F119" s="49" t="str">
        <f>'[1]内訳書（材料費）'!F119</f>
        <v/>
      </c>
      <c r="G119" s="50"/>
      <c r="H119" s="50"/>
      <c r="I119" s="51"/>
      <c r="J119" s="51"/>
      <c r="K119" s="52"/>
      <c r="AO119" s="4"/>
      <c r="AP119" s="4"/>
    </row>
    <row r="120" spans="1:42" customFormat="1" ht="12.6" customHeight="1" x14ac:dyDescent="0.15">
      <c r="B120" s="18"/>
      <c r="C120" s="38"/>
      <c r="D120" s="39"/>
      <c r="E120" s="40"/>
      <c r="F120" s="41"/>
      <c r="G120" s="42"/>
      <c r="H120" s="42"/>
      <c r="I120" s="43"/>
      <c r="J120" s="43"/>
      <c r="K120" s="44"/>
      <c r="AO120" s="4"/>
      <c r="AP120" s="4"/>
    </row>
    <row r="121" spans="1:42" customFormat="1" ht="12.6" customHeight="1" x14ac:dyDescent="0.15">
      <c r="A121">
        <f t="shared" si="15"/>
        <v>57</v>
      </c>
      <c r="B121" s="45" t="str">
        <f>'[1]内訳書（材料費）'!B121</f>
        <v/>
      </c>
      <c r="C121" s="46" t="str">
        <f>'[1]内訳書（材料費）'!C121</f>
        <v/>
      </c>
      <c r="D121" s="47" t="str">
        <f>'[1]内訳書（材料費）'!D121</f>
        <v/>
      </c>
      <c r="E121" s="48">
        <f>'[1]内訳書（材料費）'!E121</f>
        <v>0</v>
      </c>
      <c r="F121" s="49" t="str">
        <f>'[1]内訳書（材料費）'!F121</f>
        <v/>
      </c>
      <c r="G121" s="50"/>
      <c r="H121" s="50"/>
      <c r="I121" s="51"/>
      <c r="J121" s="51"/>
      <c r="K121" s="52"/>
      <c r="AO121" s="4"/>
      <c r="AP121" s="4"/>
    </row>
    <row r="122" spans="1:42" customFormat="1" ht="12.6" customHeight="1" x14ac:dyDescent="0.15">
      <c r="B122" s="18"/>
      <c r="C122" s="38"/>
      <c r="D122" s="39"/>
      <c r="E122" s="40"/>
      <c r="F122" s="41"/>
      <c r="G122" s="42"/>
      <c r="H122" s="42"/>
      <c r="I122" s="43"/>
      <c r="J122" s="43"/>
      <c r="K122" s="44"/>
      <c r="AO122" s="4"/>
      <c r="AP122" s="4"/>
    </row>
    <row r="123" spans="1:42" customFormat="1" ht="12.6" customHeight="1" x14ac:dyDescent="0.15">
      <c r="A123">
        <f t="shared" si="15"/>
        <v>58</v>
      </c>
      <c r="B123" s="45" t="str">
        <f>'[1]内訳書（材料費）'!B123</f>
        <v/>
      </c>
      <c r="C123" s="46" t="str">
        <f>'[1]内訳書（材料費）'!C123</f>
        <v/>
      </c>
      <c r="D123" s="47" t="str">
        <f>'[1]内訳書（材料費）'!D123</f>
        <v/>
      </c>
      <c r="E123" s="48">
        <f>'[1]内訳書（材料費）'!E123</f>
        <v>0</v>
      </c>
      <c r="F123" s="49" t="str">
        <f>'[1]内訳書（材料費）'!F123</f>
        <v/>
      </c>
      <c r="G123" s="50"/>
      <c r="H123" s="50"/>
      <c r="I123" s="51"/>
      <c r="J123" s="51"/>
      <c r="K123" s="52"/>
      <c r="AO123" s="4"/>
      <c r="AP123" s="4"/>
    </row>
    <row r="124" spans="1:42" customFormat="1" ht="12.6" customHeight="1" x14ac:dyDescent="0.15">
      <c r="B124" s="18"/>
      <c r="C124" s="38"/>
      <c r="D124" s="39"/>
      <c r="E124" s="40"/>
      <c r="F124" s="41"/>
      <c r="G124" s="42"/>
      <c r="H124" s="42"/>
      <c r="I124" s="43"/>
      <c r="J124" s="43"/>
      <c r="K124" s="44"/>
      <c r="AO124" s="4"/>
      <c r="AP124" s="4"/>
    </row>
    <row r="125" spans="1:42" customFormat="1" ht="12.6" customHeight="1" x14ac:dyDescent="0.15">
      <c r="A125">
        <f t="shared" si="15"/>
        <v>59</v>
      </c>
      <c r="B125" s="45" t="str">
        <f>'[1]内訳書（材料費）'!B125</f>
        <v/>
      </c>
      <c r="C125" s="46">
        <f>'[1]内訳書（材料費）'!C125</f>
        <v>0</v>
      </c>
      <c r="D125" s="47">
        <f>'[1]内訳書（材料費）'!D125</f>
        <v>0</v>
      </c>
      <c r="E125" s="48">
        <f>'[1]内訳書（材料費）'!E125</f>
        <v>0</v>
      </c>
      <c r="F125" s="49">
        <f>'[1]内訳書（材料費）'!F125</f>
        <v>0</v>
      </c>
      <c r="G125" s="50"/>
      <c r="H125" s="50"/>
      <c r="I125" s="51"/>
      <c r="J125" s="51"/>
      <c r="K125" s="52"/>
      <c r="AO125" s="4"/>
      <c r="AP125" s="4"/>
    </row>
    <row r="126" spans="1:42" customFormat="1" ht="12.6" customHeight="1" x14ac:dyDescent="0.15">
      <c r="B126" s="18"/>
      <c r="C126" s="38"/>
      <c r="D126" s="39"/>
      <c r="E126" s="40"/>
      <c r="F126" s="41"/>
      <c r="G126" s="42"/>
      <c r="H126" s="42"/>
      <c r="I126" s="43"/>
      <c r="J126" s="43"/>
      <c r="K126" s="44"/>
      <c r="AO126" s="4"/>
      <c r="AP126" s="4"/>
    </row>
    <row r="127" spans="1:42" customFormat="1" ht="12.6" customHeight="1" x14ac:dyDescent="0.15">
      <c r="A127">
        <f t="shared" si="15"/>
        <v>60</v>
      </c>
      <c r="B127" s="45" t="str">
        <f>'[1]内訳書（材料費）'!B127</f>
        <v/>
      </c>
      <c r="C127" s="46">
        <f>'[1]内訳書（材料費）'!C127</f>
        <v>0</v>
      </c>
      <c r="D127" s="47">
        <f>'[1]内訳書（材料費）'!D127</f>
        <v>0</v>
      </c>
      <c r="E127" s="48">
        <f>'[1]内訳書（材料費）'!E127</f>
        <v>0</v>
      </c>
      <c r="F127" s="49">
        <f>'[1]内訳書（材料費）'!F127</f>
        <v>0</v>
      </c>
      <c r="G127" s="50"/>
      <c r="H127" s="50"/>
      <c r="I127" s="51"/>
      <c r="J127" s="51"/>
      <c r="K127" s="52"/>
      <c r="AO127" s="4"/>
      <c r="AP127" s="4"/>
    </row>
  </sheetData>
  <mergeCells count="8">
    <mergeCell ref="I2:J2"/>
    <mergeCell ref="K2:K3"/>
    <mergeCell ref="B2:C3"/>
    <mergeCell ref="D2:D3"/>
    <mergeCell ref="E2:E3"/>
    <mergeCell ref="F2:F3"/>
    <mergeCell ref="G2:G3"/>
    <mergeCell ref="H2:H3"/>
  </mergeCells>
  <phoneticPr fontId="3"/>
  <conditionalFormatting sqref="G4:K4">
    <cfRule type="cellIs" dxfId="3" priority="2" stopIfTrue="1" operator="equal">
      <formula>0</formula>
    </cfRule>
  </conditionalFormatting>
  <conditionalFormatting sqref="G6:K6 G8:K8 G10:K10 G12:K12 G14:K14 G16:K16 G18:K18 G20:K20 G22:K22 G24:K24 G26:K26 G28:K28 G30:K30 G32:K32 G34:K34 G36:K36 G38:K38 G40:K40 G42:K42 G44:K44 G46:K46 G48:K48 G50:K50 G52:K52 G54:K54 G56:K56 G58:K58 G60:K60 G62:K62 G64:K64 G66:K66 G68:K68 G70:K70 G72:K72 G74:K74 G76:K76 G78:K78 G80:K80 G82:K82 G84:K84 G86:K86 G88:K88 G90:K90 G92:K92 G94:K94 G96:K96 G98:K98 G100:K100 G102:K102 G104:K104 G106:K106 G108:K108 G110:K110 G112:K112 G114:K114 G116:K116 G118:K118 G120:K120 G122:K122 G124:K124 G126:K126">
    <cfRule type="cellIs" dxfId="2" priority="1" stopIfTrue="1" operator="equal">
      <formula>0</formula>
    </cfRule>
  </conditionalFormatting>
  <printOptions horizontalCentered="1"/>
  <pageMargins left="0.78740157480314965" right="0.59055118110236227" top="0.78740157480314965" bottom="0.78740157480314965" header="0.31496062992125984" footer="0.59055118110236227"/>
  <pageSetup paperSize="9" firstPageNumber="2" orientation="portrait" verticalDpi="300" r:id="rId1"/>
  <headerFooter alignWithMargins="0">
    <oddFooter>&amp;C&amp;"ＭＳ 明朝,標準"&amp;12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5986C-1127-4D38-A814-03C650EBA248}">
  <dimension ref="A1:AP127"/>
  <sheetViews>
    <sheetView showZeros="0" view="pageBreakPreview" topLeftCell="B2" zoomScale="130" zoomScaleNormal="100" zoomScaleSheetLayoutView="130" workbookViewId="0">
      <pane ySplit="4" topLeftCell="A6" activePane="bottomLeft" state="frozen"/>
      <selection activeCell="J17" sqref="J17"/>
      <selection pane="bottomLeft" activeCell="B2" sqref="B2:C3"/>
    </sheetView>
  </sheetViews>
  <sheetFormatPr defaultColWidth="9" defaultRowHeight="13.5" x14ac:dyDescent="0.15"/>
  <cols>
    <col min="1" max="1" width="3.625" style="4" hidden="1" customWidth="1"/>
    <col min="2" max="2" width="2.25" style="4" customWidth="1"/>
    <col min="3" max="3" width="17.625" style="4" customWidth="1"/>
    <col min="4" max="4" width="15.625" style="4" customWidth="1"/>
    <col min="5" max="5" width="4.125" style="4" bestFit="1" customWidth="1"/>
    <col min="6" max="6" width="3.625" style="4" customWidth="1"/>
    <col min="7" max="8" width="10.625" style="4" customWidth="1"/>
    <col min="9" max="9" width="4.125" style="4" bestFit="1" customWidth="1"/>
    <col min="10" max="10" width="10.625" style="4" customWidth="1"/>
    <col min="11" max="11" width="9.625" style="4" customWidth="1"/>
    <col min="12" max="12" width="22.5" customWidth="1"/>
    <col min="13" max="13" width="17.75" customWidth="1"/>
    <col min="14" max="14" width="9" customWidth="1"/>
    <col min="15" max="15" width="9.5" customWidth="1"/>
    <col min="16" max="19" width="9" customWidth="1"/>
    <col min="20" max="20" width="8.5" customWidth="1"/>
    <col min="21" max="21" width="7.5" customWidth="1"/>
    <col min="22" max="26" width="7" customWidth="1"/>
    <col min="27" max="27" width="2.875" customWidth="1"/>
    <col min="28" max="28" width="19.375" customWidth="1"/>
    <col min="29" max="40" width="7" customWidth="1"/>
    <col min="41" max="16384" width="9" style="4"/>
  </cols>
  <sheetData>
    <row r="1" spans="1:42" hidden="1" x14ac:dyDescent="0.15"/>
    <row r="2" spans="1:42" ht="12.6" customHeight="1" x14ac:dyDescent="0.15">
      <c r="B2" s="63" t="s">
        <v>4</v>
      </c>
      <c r="C2" s="64"/>
      <c r="D2" s="64" t="s">
        <v>32</v>
      </c>
      <c r="E2" s="64" t="s">
        <v>6</v>
      </c>
      <c r="F2" s="64" t="s">
        <v>7</v>
      </c>
      <c r="G2" s="64" t="s">
        <v>8</v>
      </c>
      <c r="H2" s="64" t="s">
        <v>9</v>
      </c>
      <c r="I2" s="64" t="s">
        <v>10</v>
      </c>
      <c r="J2" s="64"/>
      <c r="K2" s="67" t="s">
        <v>11</v>
      </c>
    </row>
    <row r="3" spans="1:42" ht="12.6" customHeight="1" x14ac:dyDescent="0.15">
      <c r="B3" s="65"/>
      <c r="C3" s="66"/>
      <c r="D3" s="66"/>
      <c r="E3" s="66"/>
      <c r="F3" s="66"/>
      <c r="G3" s="66"/>
      <c r="H3" s="66"/>
      <c r="I3" s="16" t="s">
        <v>6</v>
      </c>
      <c r="J3" s="16" t="s">
        <v>9</v>
      </c>
      <c r="K3" s="68"/>
    </row>
    <row r="4" spans="1:42" customFormat="1" ht="12.6" customHeight="1" x14ac:dyDescent="0.15">
      <c r="B4" s="18"/>
      <c r="C4" s="38"/>
      <c r="D4" s="39"/>
      <c r="E4" s="40"/>
      <c r="F4" s="41"/>
      <c r="G4" s="42"/>
      <c r="H4" s="42"/>
      <c r="I4" s="43"/>
      <c r="J4" s="43"/>
      <c r="K4" s="44"/>
      <c r="AO4" s="4"/>
      <c r="AP4" s="4"/>
    </row>
    <row r="5" spans="1:42" customFormat="1" ht="12.6" customHeight="1" x14ac:dyDescent="0.15">
      <c r="B5" s="45"/>
      <c r="C5" s="46" t="s">
        <v>34</v>
      </c>
      <c r="D5" s="47"/>
      <c r="E5" s="48"/>
      <c r="F5" s="49"/>
      <c r="G5" s="50"/>
      <c r="H5" s="50"/>
      <c r="I5" s="51"/>
      <c r="J5" s="51"/>
      <c r="K5" s="52"/>
      <c r="AO5" s="4"/>
      <c r="AP5" s="4"/>
    </row>
    <row r="6" spans="1:42" customFormat="1" ht="12.6" customHeight="1" x14ac:dyDescent="0.15">
      <c r="B6" s="18"/>
      <c r="C6" s="38"/>
      <c r="D6" s="39"/>
      <c r="E6" s="40"/>
      <c r="F6" s="41"/>
      <c r="G6" s="42"/>
      <c r="H6" s="42"/>
      <c r="I6" s="43"/>
      <c r="J6" s="43"/>
      <c r="K6" s="44"/>
      <c r="AO6" s="4"/>
      <c r="AP6" s="4"/>
    </row>
    <row r="7" spans="1:42" customFormat="1" ht="12.6" customHeight="1" x14ac:dyDescent="0.15">
      <c r="A7">
        <v>0</v>
      </c>
      <c r="B7" s="45">
        <f>'[1]内訳書（労務費）'!B7</f>
        <v>1</v>
      </c>
      <c r="C7" s="46" t="str">
        <f>'[1]内訳書（労務費）'!C7</f>
        <v>装柱/取付</v>
      </c>
      <c r="D7" s="47" t="str">
        <f>'[1]内訳書（労務費）'!D7</f>
        <v/>
      </c>
      <c r="E7" s="48">
        <f>'[1]内訳書（労務費）'!E7</f>
        <v>1</v>
      </c>
      <c r="F7" s="49" t="str">
        <f>'[1]内訳書（労務費）'!F7</f>
        <v>箇所</v>
      </c>
      <c r="G7" s="50"/>
      <c r="H7" s="50"/>
      <c r="I7" s="51"/>
      <c r="J7" s="51"/>
      <c r="K7" s="52"/>
      <c r="AO7" s="4"/>
      <c r="AP7" s="4"/>
    </row>
    <row r="8" spans="1:42" customFormat="1" ht="12.6" customHeight="1" x14ac:dyDescent="0.15">
      <c r="B8" s="18"/>
      <c r="C8" s="38"/>
      <c r="D8" s="39"/>
      <c r="E8" s="40"/>
      <c r="F8" s="41"/>
      <c r="G8" s="42"/>
      <c r="H8" s="42"/>
      <c r="I8" s="43"/>
      <c r="J8" s="43"/>
      <c r="K8" s="44"/>
      <c r="AO8" s="4"/>
      <c r="AP8" s="4"/>
    </row>
    <row r="9" spans="1:42" customFormat="1" ht="12.6" customHeight="1" x14ac:dyDescent="0.15">
      <c r="A9">
        <f>A7+1</f>
        <v>1</v>
      </c>
      <c r="B9" s="45">
        <f>'[1]内訳書（労務費）'!B9</f>
        <v>2</v>
      </c>
      <c r="C9" s="46" t="str">
        <f>'[1]内訳書（労務費）'!C9</f>
        <v>装柱/撤去</v>
      </c>
      <c r="D9" s="47" t="str">
        <f>'[1]内訳書（労務費）'!D9</f>
        <v/>
      </c>
      <c r="E9" s="48">
        <f>'[1]内訳書（労務費）'!E9</f>
        <v>2</v>
      </c>
      <c r="F9" s="49" t="str">
        <f>'[1]内訳書（労務費）'!F9</f>
        <v>箇所</v>
      </c>
      <c r="G9" s="50"/>
      <c r="H9" s="50"/>
      <c r="I9" s="51"/>
      <c r="J9" s="51"/>
      <c r="K9" s="52"/>
      <c r="AO9" s="4"/>
      <c r="AP9" s="4"/>
    </row>
    <row r="10" spans="1:42" customFormat="1" ht="12.6" customHeight="1" x14ac:dyDescent="0.15">
      <c r="B10" s="18"/>
      <c r="C10" s="38"/>
      <c r="D10" s="39"/>
      <c r="E10" s="40"/>
      <c r="F10" s="41"/>
      <c r="G10" s="42"/>
      <c r="H10" s="42"/>
      <c r="I10" s="43"/>
      <c r="J10" s="43"/>
      <c r="K10" s="44"/>
      <c r="AO10" s="4"/>
      <c r="AP10" s="4"/>
    </row>
    <row r="11" spans="1:42" customFormat="1" ht="12.6" customHeight="1" x14ac:dyDescent="0.15">
      <c r="A11">
        <f t="shared" ref="A11" si="0">A9+1</f>
        <v>2</v>
      </c>
      <c r="B11" s="45">
        <f>'[1]内訳書（労務費）'!B11</f>
        <v>3</v>
      </c>
      <c r="C11" s="46" t="str">
        <f>'[1]内訳書（労務費）'!C11</f>
        <v>腕金装柱/取付</v>
      </c>
      <c r="D11" s="47" t="str">
        <f>'[1]内訳書（労務費）'!D11</f>
        <v/>
      </c>
      <c r="E11" s="48">
        <f>'[1]内訳書（労務費）'!E11</f>
        <v>4</v>
      </c>
      <c r="F11" s="49" t="str">
        <f>'[1]内訳書（労務費）'!F11</f>
        <v>箇所</v>
      </c>
      <c r="G11" s="50"/>
      <c r="H11" s="50"/>
      <c r="I11" s="51"/>
      <c r="J11" s="51"/>
      <c r="K11" s="52"/>
      <c r="AO11" s="4"/>
      <c r="AP11" s="4"/>
    </row>
    <row r="12" spans="1:42" customFormat="1" ht="12.6" customHeight="1" x14ac:dyDescent="0.15">
      <c r="B12" s="18"/>
      <c r="C12" s="38"/>
      <c r="D12" s="39"/>
      <c r="E12" s="40"/>
      <c r="F12" s="41"/>
      <c r="G12" s="42"/>
      <c r="H12" s="42"/>
      <c r="I12" s="43"/>
      <c r="J12" s="43"/>
      <c r="K12" s="44"/>
      <c r="AO12" s="4"/>
      <c r="AP12" s="4"/>
    </row>
    <row r="13" spans="1:42" customFormat="1" ht="12.6" customHeight="1" x14ac:dyDescent="0.15">
      <c r="A13">
        <f t="shared" ref="A13" si="1">A11+1</f>
        <v>3</v>
      </c>
      <c r="B13" s="45">
        <f>'[1]内訳書（労務費）'!B13</f>
        <v>4</v>
      </c>
      <c r="C13" s="46" t="str">
        <f>'[1]内訳書（労務費）'!C13</f>
        <v>腕金装柱/撤去</v>
      </c>
      <c r="D13" s="47" t="str">
        <f>'[1]内訳書（労務費）'!D13</f>
        <v/>
      </c>
      <c r="E13" s="48">
        <f>'[1]内訳書（労務費）'!E13</f>
        <v>3</v>
      </c>
      <c r="F13" s="49" t="str">
        <f>'[1]内訳書（労務費）'!F13</f>
        <v>箇所</v>
      </c>
      <c r="G13" s="50"/>
      <c r="H13" s="50"/>
      <c r="I13" s="51"/>
      <c r="J13" s="51"/>
      <c r="K13" s="52"/>
      <c r="AO13" s="4"/>
      <c r="AP13" s="4"/>
    </row>
    <row r="14" spans="1:42" customFormat="1" ht="12.6" customHeight="1" x14ac:dyDescent="0.15">
      <c r="B14" s="18"/>
      <c r="C14" s="38"/>
      <c r="D14" s="39"/>
      <c r="E14" s="40"/>
      <c r="F14" s="41"/>
      <c r="G14" s="42"/>
      <c r="H14" s="42"/>
      <c r="I14" s="43"/>
      <c r="J14" s="43"/>
      <c r="K14" s="44"/>
      <c r="AO14" s="4"/>
      <c r="AP14" s="4"/>
    </row>
    <row r="15" spans="1:42" customFormat="1" ht="12.6" customHeight="1" x14ac:dyDescent="0.15">
      <c r="A15">
        <f t="shared" ref="A15" si="2">A13+1</f>
        <v>4</v>
      </c>
      <c r="B15" s="45">
        <f>'[1]内訳書（労務費）'!B15</f>
        <v>5</v>
      </c>
      <c r="C15" s="46" t="str">
        <f>'[1]内訳書（労務費）'!C15</f>
        <v>吊線新設</v>
      </c>
      <c r="D15" s="47" t="str">
        <f>'[1]内訳書（労務費）'!D15</f>
        <v/>
      </c>
      <c r="E15" s="48">
        <f>'[1]内訳書（労務費）'!E15</f>
        <v>161</v>
      </c>
      <c r="F15" s="49" t="str">
        <f>'[1]内訳書（労務費）'!F15</f>
        <v>ｍ</v>
      </c>
      <c r="G15" s="50"/>
      <c r="H15" s="50"/>
      <c r="I15" s="51"/>
      <c r="J15" s="51"/>
      <c r="K15" s="52"/>
      <c r="AO15" s="4"/>
      <c r="AP15" s="4"/>
    </row>
    <row r="16" spans="1:42" customFormat="1" ht="12.6" customHeight="1" x14ac:dyDescent="0.15">
      <c r="B16" s="18"/>
      <c r="C16" s="38"/>
      <c r="D16" s="39"/>
      <c r="E16" s="40"/>
      <c r="F16" s="41"/>
      <c r="G16" s="42"/>
      <c r="H16" s="42"/>
      <c r="I16" s="43"/>
      <c r="J16" s="43"/>
      <c r="K16" s="44"/>
      <c r="AO16" s="4"/>
      <c r="AP16" s="4"/>
    </row>
    <row r="17" spans="1:42" customFormat="1" ht="12.6" customHeight="1" x14ac:dyDescent="0.15">
      <c r="A17">
        <f t="shared" ref="A17" si="3">A15+1</f>
        <v>5</v>
      </c>
      <c r="B17" s="45">
        <f>'[1]内訳書（労務費）'!B17</f>
        <v>6</v>
      </c>
      <c r="C17" s="46" t="str">
        <f>'[1]内訳書（労務費）'!C17</f>
        <v>吊線撤去</v>
      </c>
      <c r="D17" s="47" t="str">
        <f>'[1]内訳書（労務費）'!D17</f>
        <v/>
      </c>
      <c r="E17" s="48">
        <f>'[1]内訳書（労務費）'!E17</f>
        <v>162</v>
      </c>
      <c r="F17" s="49" t="str">
        <f>'[1]内訳書（労務費）'!F17</f>
        <v>ｍ</v>
      </c>
      <c r="G17" s="50"/>
      <c r="H17" s="50"/>
      <c r="I17" s="51"/>
      <c r="J17" s="51"/>
      <c r="K17" s="52"/>
      <c r="AO17" s="4"/>
      <c r="AP17" s="4"/>
    </row>
    <row r="18" spans="1:42" customFormat="1" ht="12.6" customHeight="1" x14ac:dyDescent="0.15">
      <c r="B18" s="18"/>
      <c r="C18" s="38"/>
      <c r="D18" s="39"/>
      <c r="E18" s="40"/>
      <c r="F18" s="41"/>
      <c r="G18" s="42"/>
      <c r="H18" s="42"/>
      <c r="I18" s="43"/>
      <c r="J18" s="43"/>
      <c r="K18" s="44"/>
      <c r="AO18" s="4"/>
      <c r="AP18" s="4"/>
    </row>
    <row r="19" spans="1:42" customFormat="1" ht="12.6" customHeight="1" x14ac:dyDescent="0.15">
      <c r="A19">
        <f t="shared" ref="A19" si="4">A17+1</f>
        <v>6</v>
      </c>
      <c r="B19" s="45">
        <f>'[1]内訳書（労務費）'!B19</f>
        <v>7</v>
      </c>
      <c r="C19" s="46" t="str">
        <f>'[1]内訳書（労務費）'!C19</f>
        <v>吊線移設</v>
      </c>
      <c r="D19" s="47" t="str">
        <f>'[1]内訳書（労務費）'!D19</f>
        <v/>
      </c>
      <c r="E19" s="48">
        <f>'[1]内訳書（労務費）'!E19</f>
        <v>53</v>
      </c>
      <c r="F19" s="49" t="str">
        <f>'[1]内訳書（労務費）'!F19</f>
        <v>ｍ</v>
      </c>
      <c r="G19" s="50"/>
      <c r="H19" s="50"/>
      <c r="I19" s="51"/>
      <c r="J19" s="51"/>
      <c r="K19" s="52"/>
      <c r="AO19" s="4"/>
      <c r="AP19" s="4"/>
    </row>
    <row r="20" spans="1:42" customFormat="1" ht="12.6" customHeight="1" x14ac:dyDescent="0.15">
      <c r="B20" s="18"/>
      <c r="C20" s="38"/>
      <c r="D20" s="39"/>
      <c r="E20" s="40"/>
      <c r="F20" s="41"/>
      <c r="G20" s="42"/>
      <c r="H20" s="42"/>
      <c r="I20" s="43"/>
      <c r="J20" s="43"/>
      <c r="K20" s="44"/>
      <c r="AO20" s="4"/>
      <c r="AP20" s="4"/>
    </row>
    <row r="21" spans="1:42" customFormat="1" ht="12.6" customHeight="1" x14ac:dyDescent="0.15">
      <c r="A21">
        <f t="shared" ref="A21" si="5">A19+1</f>
        <v>7</v>
      </c>
      <c r="B21" s="45">
        <f>'[1]内訳書（労務費）'!B21</f>
        <v>8</v>
      </c>
      <c r="C21" s="46" t="str">
        <f>'[1]内訳書（労務費）'!C21</f>
        <v>光ケーブル新設</v>
      </c>
      <c r="D21" s="47" t="str">
        <f>'[1]内訳書（労務費）'!D21</f>
        <v/>
      </c>
      <c r="E21" s="48">
        <f>'[1]内訳書（労務費）'!E21</f>
        <v>362</v>
      </c>
      <c r="F21" s="49" t="str">
        <f>'[1]内訳書（労務費）'!F21</f>
        <v>ｍ</v>
      </c>
      <c r="G21" s="50"/>
      <c r="H21" s="50"/>
      <c r="I21" s="51"/>
      <c r="J21" s="51"/>
      <c r="K21" s="52"/>
      <c r="AO21" s="4"/>
      <c r="AP21" s="4"/>
    </row>
    <row r="22" spans="1:42" customFormat="1" ht="12.6" customHeight="1" x14ac:dyDescent="0.15">
      <c r="B22" s="18"/>
      <c r="C22" s="38"/>
      <c r="D22" s="39"/>
      <c r="E22" s="40"/>
      <c r="F22" s="41"/>
      <c r="G22" s="42"/>
      <c r="H22" s="42"/>
      <c r="I22" s="43"/>
      <c r="J22" s="43"/>
      <c r="K22" s="44"/>
      <c r="AO22" s="4"/>
      <c r="AP22" s="4"/>
    </row>
    <row r="23" spans="1:42" customFormat="1" ht="12.6" customHeight="1" x14ac:dyDescent="0.15">
      <c r="A23">
        <f t="shared" ref="A23" si="6">A21+1</f>
        <v>8</v>
      </c>
      <c r="B23" s="45">
        <f>'[1]内訳書（労務費）'!B23</f>
        <v>9</v>
      </c>
      <c r="C23" s="46" t="str">
        <f>'[1]内訳書（労務費）'!C23</f>
        <v>光ケーブル撤去</v>
      </c>
      <c r="D23" s="47" t="str">
        <f>'[1]内訳書（労務費）'!D23</f>
        <v/>
      </c>
      <c r="E23" s="48">
        <f>'[1]内訳書（労務費）'!E23</f>
        <v>324</v>
      </c>
      <c r="F23" s="49" t="str">
        <f>'[1]内訳書（労務費）'!F23</f>
        <v>ｍ</v>
      </c>
      <c r="G23" s="50"/>
      <c r="H23" s="50"/>
      <c r="I23" s="51"/>
      <c r="J23" s="51"/>
      <c r="K23" s="52"/>
      <c r="AO23" s="4"/>
      <c r="AP23" s="4"/>
    </row>
    <row r="24" spans="1:42" customFormat="1" ht="12.6" customHeight="1" x14ac:dyDescent="0.15">
      <c r="B24" s="18"/>
      <c r="C24" s="38"/>
      <c r="D24" s="39"/>
      <c r="E24" s="40"/>
      <c r="F24" s="41"/>
      <c r="G24" s="42"/>
      <c r="H24" s="42"/>
      <c r="I24" s="43"/>
      <c r="J24" s="43"/>
      <c r="K24" s="44"/>
      <c r="AO24" s="4"/>
      <c r="AP24" s="4"/>
    </row>
    <row r="25" spans="1:42" customFormat="1" ht="12.6" customHeight="1" x14ac:dyDescent="0.15">
      <c r="A25">
        <f t="shared" ref="A25" si="7">A23+1</f>
        <v>9</v>
      </c>
      <c r="B25" s="45">
        <f>'[1]内訳書（労務費）'!B25</f>
        <v>10</v>
      </c>
      <c r="C25" s="46" t="str">
        <f>'[1]内訳書（労務費）'!C25</f>
        <v>光ケーブル移設</v>
      </c>
      <c r="D25" s="47" t="str">
        <f>'[1]内訳書（労務費）'!D25</f>
        <v/>
      </c>
      <c r="E25" s="48">
        <f>'[1]内訳書（労務費）'!E25</f>
        <v>106</v>
      </c>
      <c r="F25" s="49" t="str">
        <f>'[1]内訳書（労務費）'!F25</f>
        <v>ｍ</v>
      </c>
      <c r="G25" s="50"/>
      <c r="H25" s="50"/>
      <c r="I25" s="51"/>
      <c r="J25" s="51"/>
      <c r="K25" s="52"/>
      <c r="AO25" s="4"/>
      <c r="AP25" s="4"/>
    </row>
    <row r="26" spans="1:42" customFormat="1" ht="12.6" customHeight="1" x14ac:dyDescent="0.15">
      <c r="B26" s="18"/>
      <c r="C26" s="38"/>
      <c r="D26" s="39"/>
      <c r="E26" s="40"/>
      <c r="F26" s="41"/>
      <c r="G26" s="42"/>
      <c r="H26" s="42"/>
      <c r="I26" s="43"/>
      <c r="J26" s="43"/>
      <c r="K26" s="44"/>
      <c r="AO26" s="4"/>
      <c r="AP26" s="4"/>
    </row>
    <row r="27" spans="1:42" customFormat="1" ht="12.6" customHeight="1" x14ac:dyDescent="0.15">
      <c r="A27">
        <f t="shared" ref="A27" si="8">A25+1</f>
        <v>10</v>
      </c>
      <c r="B27" s="45">
        <f>'[1]内訳書（労務費）'!B27</f>
        <v>11</v>
      </c>
      <c r="C27" s="46" t="str">
        <f>'[1]内訳書（労務費）'!C27</f>
        <v>同軸ケーブル新設</v>
      </c>
      <c r="D27" s="47" t="str">
        <f>'[1]内訳書（労務費）'!D27</f>
        <v>12C</v>
      </c>
      <c r="E27" s="48">
        <f>'[1]内訳書（労務費）'!E27</f>
        <v>161</v>
      </c>
      <c r="F27" s="49" t="str">
        <f>'[1]内訳書（労務費）'!F27</f>
        <v>ｍ</v>
      </c>
      <c r="G27" s="50"/>
      <c r="H27" s="50"/>
      <c r="I27" s="51"/>
      <c r="J27" s="51"/>
      <c r="K27" s="52"/>
      <c r="AO27" s="4"/>
      <c r="AP27" s="4"/>
    </row>
    <row r="28" spans="1:42" customFormat="1" ht="12.6" customHeight="1" x14ac:dyDescent="0.15">
      <c r="B28" s="18"/>
      <c r="C28" s="38"/>
      <c r="D28" s="39"/>
      <c r="E28" s="40"/>
      <c r="F28" s="41"/>
      <c r="G28" s="42"/>
      <c r="H28" s="42"/>
      <c r="I28" s="43"/>
      <c r="J28" s="43"/>
      <c r="K28" s="44"/>
      <c r="AO28" s="4"/>
      <c r="AP28" s="4"/>
    </row>
    <row r="29" spans="1:42" customFormat="1" ht="12.6" customHeight="1" x14ac:dyDescent="0.15">
      <c r="A29">
        <f t="shared" ref="A29" si="9">A27+1</f>
        <v>11</v>
      </c>
      <c r="B29" s="45">
        <f>'[1]内訳書（労務費）'!B29</f>
        <v>12</v>
      </c>
      <c r="C29" s="46" t="str">
        <f>'[1]内訳書（労務費）'!C29</f>
        <v>同軸ケーブル撤去</v>
      </c>
      <c r="D29" s="47" t="str">
        <f>'[1]内訳書（労務費）'!D29</f>
        <v>12C</v>
      </c>
      <c r="E29" s="48">
        <f>'[1]内訳書（労務費）'!E29</f>
        <v>162</v>
      </c>
      <c r="F29" s="49" t="str">
        <f>'[1]内訳書（労務費）'!F29</f>
        <v>ｍ</v>
      </c>
      <c r="G29" s="50"/>
      <c r="H29" s="50"/>
      <c r="I29" s="51"/>
      <c r="J29" s="51"/>
      <c r="K29" s="52"/>
      <c r="AO29" s="4"/>
      <c r="AP29" s="4"/>
    </row>
    <row r="30" spans="1:42" customFormat="1" ht="12.6" customHeight="1" x14ac:dyDescent="0.15">
      <c r="B30" s="18"/>
      <c r="C30" s="38"/>
      <c r="D30" s="39"/>
      <c r="E30" s="40"/>
      <c r="F30" s="41"/>
      <c r="G30" s="42"/>
      <c r="H30" s="42"/>
      <c r="I30" s="43"/>
      <c r="J30" s="43"/>
      <c r="K30" s="44"/>
      <c r="AO30" s="4"/>
      <c r="AP30" s="4"/>
    </row>
    <row r="31" spans="1:42" customFormat="1" ht="12.6" customHeight="1" x14ac:dyDescent="0.15">
      <c r="A31">
        <f t="shared" ref="A31" si="10">A29+1</f>
        <v>12</v>
      </c>
      <c r="B31" s="45">
        <f>'[1]内訳書（労務費）'!B31</f>
        <v>13</v>
      </c>
      <c r="C31" s="46" t="str">
        <f>'[1]内訳書（労務費）'!C31</f>
        <v>同軸ケーブル移設</v>
      </c>
      <c r="D31" s="47" t="str">
        <f>'[1]内訳書（労務費）'!D31</f>
        <v>12C</v>
      </c>
      <c r="E31" s="48">
        <f>'[1]内訳書（労務費）'!E31</f>
        <v>53</v>
      </c>
      <c r="F31" s="49" t="str">
        <f>'[1]内訳書（労務費）'!F31</f>
        <v>ｍ</v>
      </c>
      <c r="G31" s="50"/>
      <c r="H31" s="50"/>
      <c r="I31" s="51"/>
      <c r="J31" s="51"/>
      <c r="K31" s="52"/>
      <c r="AO31" s="4"/>
      <c r="AP31" s="4"/>
    </row>
    <row r="32" spans="1:42" customFormat="1" ht="12.6" customHeight="1" x14ac:dyDescent="0.15">
      <c r="B32" s="18"/>
      <c r="C32" s="38"/>
      <c r="D32" s="39"/>
      <c r="E32" s="40"/>
      <c r="F32" s="41"/>
      <c r="G32" s="42"/>
      <c r="H32" s="42"/>
      <c r="I32" s="43"/>
      <c r="J32" s="43"/>
      <c r="K32" s="44"/>
      <c r="AO32" s="4"/>
      <c r="AP32" s="4"/>
    </row>
    <row r="33" spans="1:42" customFormat="1" ht="12.6" customHeight="1" x14ac:dyDescent="0.15">
      <c r="A33">
        <f t="shared" ref="A33" si="11">A31+1</f>
        <v>13</v>
      </c>
      <c r="B33" s="45">
        <f>'[1]内訳書（労務費）'!B33</f>
        <v>14</v>
      </c>
      <c r="C33" s="46" t="str">
        <f>'[1]内訳書（労務費）'!C33</f>
        <v>スパイラルハンガー新設</v>
      </c>
      <c r="D33" s="47" t="str">
        <f>'[1]内訳書（労務費）'!D33</f>
        <v/>
      </c>
      <c r="E33" s="48">
        <f>'[1]内訳書（労務費）'!E33</f>
        <v>106</v>
      </c>
      <c r="F33" s="49" t="str">
        <f>'[1]内訳書（労務費）'!F33</f>
        <v>本</v>
      </c>
      <c r="G33" s="50"/>
      <c r="H33" s="50"/>
      <c r="I33" s="51"/>
      <c r="J33" s="51"/>
      <c r="K33" s="52"/>
      <c r="AO33" s="4"/>
      <c r="AP33" s="4"/>
    </row>
    <row r="34" spans="1:42" customFormat="1" ht="12.6" customHeight="1" x14ac:dyDescent="0.15">
      <c r="B34" s="18"/>
      <c r="C34" s="38"/>
      <c r="D34" s="39"/>
      <c r="E34" s="40"/>
      <c r="F34" s="41"/>
      <c r="G34" s="42"/>
      <c r="H34" s="42"/>
      <c r="I34" s="43"/>
      <c r="J34" s="43"/>
      <c r="K34" s="44"/>
      <c r="AO34" s="4"/>
      <c r="AP34" s="4"/>
    </row>
    <row r="35" spans="1:42" customFormat="1" ht="12.6" customHeight="1" x14ac:dyDescent="0.15">
      <c r="A35">
        <f t="shared" ref="A35" si="12">A33+1</f>
        <v>14</v>
      </c>
      <c r="B35" s="45">
        <f>'[1]内訳書（労務費）'!B35</f>
        <v>15</v>
      </c>
      <c r="C35" s="46" t="str">
        <f>'[1]内訳書（労務費）'!C35</f>
        <v>チェーンコイル撤去</v>
      </c>
      <c r="D35" s="47" t="str">
        <f>'[1]内訳書（労務費）'!D35</f>
        <v/>
      </c>
      <c r="E35" s="48">
        <f>'[1]内訳書（労務費）'!E35</f>
        <v>162</v>
      </c>
      <c r="F35" s="49" t="str">
        <f>'[1]内訳書（労務費）'!F35</f>
        <v>ｍ</v>
      </c>
      <c r="G35" s="50"/>
      <c r="H35" s="50"/>
      <c r="I35" s="51"/>
      <c r="J35" s="51"/>
      <c r="K35" s="52"/>
      <c r="AO35" s="4"/>
      <c r="AP35" s="4"/>
    </row>
    <row r="36" spans="1:42" customFormat="1" ht="12.6" customHeight="1" x14ac:dyDescent="0.15">
      <c r="B36" s="18"/>
      <c r="C36" s="38"/>
      <c r="D36" s="39"/>
      <c r="E36" s="40"/>
      <c r="F36" s="41"/>
      <c r="G36" s="42"/>
      <c r="H36" s="42"/>
      <c r="I36" s="43"/>
      <c r="J36" s="43"/>
      <c r="K36" s="44"/>
      <c r="AO36" s="4"/>
      <c r="AP36" s="4"/>
    </row>
    <row r="37" spans="1:42" customFormat="1" ht="12.6" customHeight="1" x14ac:dyDescent="0.15">
      <c r="A37">
        <f t="shared" ref="A37" si="13">A35+1</f>
        <v>15</v>
      </c>
      <c r="B37" s="45">
        <f>'[1]内訳書（労務費）'!B37</f>
        <v>16</v>
      </c>
      <c r="C37" s="46" t="str">
        <f>'[1]内訳書（労務費）'!C37</f>
        <v>チェーンコイル移設</v>
      </c>
      <c r="D37" s="47" t="str">
        <f>'[1]内訳書（労務費）'!D37</f>
        <v/>
      </c>
      <c r="E37" s="48">
        <f>'[1]内訳書（労務費）'!E37</f>
        <v>53</v>
      </c>
      <c r="F37" s="49" t="str">
        <f>'[1]内訳書（労務費）'!F37</f>
        <v>ｍ</v>
      </c>
      <c r="G37" s="50"/>
      <c r="H37" s="50"/>
      <c r="I37" s="51"/>
      <c r="J37" s="51"/>
      <c r="K37" s="52"/>
      <c r="AO37" s="4"/>
      <c r="AP37" s="4"/>
    </row>
    <row r="38" spans="1:42" customFormat="1" ht="12.6" customHeight="1" x14ac:dyDescent="0.15">
      <c r="B38" s="18"/>
      <c r="C38" s="38"/>
      <c r="D38" s="39"/>
      <c r="E38" s="40"/>
      <c r="F38" s="41"/>
      <c r="G38" s="42"/>
      <c r="H38" s="42"/>
      <c r="I38" s="43"/>
      <c r="J38" s="43"/>
      <c r="K38" s="44"/>
      <c r="AO38" s="4"/>
      <c r="AP38" s="4"/>
    </row>
    <row r="39" spans="1:42" customFormat="1" ht="12.6" customHeight="1" x14ac:dyDescent="0.15">
      <c r="A39">
        <f t="shared" ref="A39" si="14">A37+1</f>
        <v>16</v>
      </c>
      <c r="B39" s="45">
        <f>'[1]内訳書（労務費）'!B39</f>
        <v>17</v>
      </c>
      <c r="C39" s="46" t="str">
        <f>'[1]内訳書（労務費）'!C39</f>
        <v>クロージャ取付け</v>
      </c>
      <c r="D39" s="47" t="str">
        <f>'[1]内訳書（労務費）'!D39</f>
        <v/>
      </c>
      <c r="E39" s="48">
        <f>'[1]内訳書（労務費）'!E39</f>
        <v>2</v>
      </c>
      <c r="F39" s="49" t="str">
        <f>'[1]内訳書（労務費）'!F39</f>
        <v>式</v>
      </c>
      <c r="G39" s="50"/>
      <c r="H39" s="50"/>
      <c r="I39" s="51"/>
      <c r="J39" s="51"/>
      <c r="K39" s="52"/>
      <c r="AO39" s="4"/>
      <c r="AP39" s="4"/>
    </row>
    <row r="40" spans="1:42" customFormat="1" ht="12.6" customHeight="1" x14ac:dyDescent="0.15">
      <c r="B40" s="18"/>
      <c r="C40" s="38"/>
      <c r="D40" s="39"/>
      <c r="E40" s="40"/>
      <c r="F40" s="41"/>
      <c r="G40" s="42"/>
      <c r="H40" s="42"/>
      <c r="I40" s="43"/>
      <c r="J40" s="43"/>
      <c r="K40" s="44"/>
      <c r="AO40" s="4"/>
      <c r="AP40" s="4"/>
    </row>
    <row r="41" spans="1:42" customFormat="1" ht="12.6" customHeight="1" x14ac:dyDescent="0.15">
      <c r="A41">
        <f t="shared" ref="A41" si="15">A39+1</f>
        <v>17</v>
      </c>
      <c r="B41" s="45">
        <f>'[1]内訳書（労務費）'!B41</f>
        <v>18</v>
      </c>
      <c r="C41" s="46" t="str">
        <f>'[1]内訳書（労務費）'!C41</f>
        <v>増幅器移設</v>
      </c>
      <c r="D41" s="47" t="str">
        <f>'[1]内訳書（労務費）'!D41</f>
        <v>双方向増幅器</v>
      </c>
      <c r="E41" s="48">
        <f>'[1]内訳書（労務費）'!E41</f>
        <v>1</v>
      </c>
      <c r="F41" s="49" t="str">
        <f>'[1]内訳書（労務費）'!F41</f>
        <v>台</v>
      </c>
      <c r="G41" s="50"/>
      <c r="H41" s="50"/>
      <c r="I41" s="51"/>
      <c r="J41" s="51"/>
      <c r="K41" s="52"/>
      <c r="AO41" s="4"/>
      <c r="AP41" s="4"/>
    </row>
    <row r="42" spans="1:42" customFormat="1" ht="12.6" customHeight="1" x14ac:dyDescent="0.15">
      <c r="B42" s="18"/>
      <c r="C42" s="38"/>
      <c r="D42" s="39"/>
      <c r="E42" s="40"/>
      <c r="F42" s="41"/>
      <c r="G42" s="42"/>
      <c r="H42" s="42"/>
      <c r="I42" s="43"/>
      <c r="J42" s="43"/>
      <c r="K42" s="44"/>
      <c r="AO42" s="4"/>
      <c r="AP42" s="4"/>
    </row>
    <row r="43" spans="1:42" customFormat="1" ht="12.6" customHeight="1" x14ac:dyDescent="0.15">
      <c r="A43">
        <f t="shared" ref="A43:A105" si="16">A41+1</f>
        <v>18</v>
      </c>
      <c r="B43" s="45">
        <f>'[1]内訳書（労務費）'!B43</f>
        <v>19</v>
      </c>
      <c r="C43" s="46" t="str">
        <f>'[1]内訳書（労務費）'!C43</f>
        <v>通電制御（開閉作業）</v>
      </c>
      <c r="D43" s="47" t="str">
        <f>'[1]内訳書（労務費）'!D43</f>
        <v>双方向増幅器</v>
      </c>
      <c r="E43" s="48">
        <f>'[1]内訳書（労務費）'!E43</f>
        <v>1</v>
      </c>
      <c r="F43" s="49" t="str">
        <f>'[1]内訳書（労務費）'!F43</f>
        <v>台</v>
      </c>
      <c r="G43" s="50"/>
      <c r="H43" s="50"/>
      <c r="I43" s="51"/>
      <c r="J43" s="51"/>
      <c r="K43" s="52"/>
      <c r="AO43" s="4"/>
      <c r="AP43" s="4"/>
    </row>
    <row r="44" spans="1:42" customFormat="1" ht="12.6" customHeight="1" x14ac:dyDescent="0.15">
      <c r="B44" s="18"/>
      <c r="C44" s="38"/>
      <c r="D44" s="39"/>
      <c r="E44" s="40"/>
      <c r="F44" s="41"/>
      <c r="G44" s="42"/>
      <c r="H44" s="42"/>
      <c r="I44" s="43"/>
      <c r="J44" s="43"/>
      <c r="K44" s="44"/>
      <c r="AO44" s="4"/>
      <c r="AP44" s="4"/>
    </row>
    <row r="45" spans="1:42" customFormat="1" ht="12.6" customHeight="1" x14ac:dyDescent="0.15">
      <c r="A45">
        <f t="shared" si="16"/>
        <v>19</v>
      </c>
      <c r="B45" s="45">
        <f>'[1]内訳書（労務費）'!B45</f>
        <v>20</v>
      </c>
      <c r="C45" s="46" t="str">
        <f>'[1]内訳書（労務費）'!C45</f>
        <v>タップオフ撤去</v>
      </c>
      <c r="D45" s="47" t="str">
        <f>'[1]内訳書（労務費）'!D45</f>
        <v/>
      </c>
      <c r="E45" s="48">
        <f>'[1]内訳書（労務費）'!E45</f>
        <v>1</v>
      </c>
      <c r="F45" s="49" t="str">
        <f>'[1]内訳書（労務費）'!F45</f>
        <v>個</v>
      </c>
      <c r="G45" s="50"/>
      <c r="H45" s="50"/>
      <c r="I45" s="51"/>
      <c r="J45" s="51"/>
      <c r="K45" s="52"/>
      <c r="AO45" s="4"/>
      <c r="AP45" s="4"/>
    </row>
    <row r="46" spans="1:42" customFormat="1" ht="12.6" customHeight="1" x14ac:dyDescent="0.15">
      <c r="B46" s="18"/>
      <c r="C46" s="38"/>
      <c r="D46" s="39"/>
      <c r="E46" s="40"/>
      <c r="F46" s="41"/>
      <c r="G46" s="42"/>
      <c r="H46" s="42"/>
      <c r="I46" s="43"/>
      <c r="J46" s="43"/>
      <c r="K46" s="44"/>
      <c r="AO46" s="4"/>
      <c r="AP46" s="4"/>
    </row>
    <row r="47" spans="1:42" customFormat="1" ht="12.6" customHeight="1" x14ac:dyDescent="0.15">
      <c r="A47">
        <f t="shared" si="16"/>
        <v>20</v>
      </c>
      <c r="B47" s="45">
        <f>'[1]内訳書（労務費）'!B47</f>
        <v>21</v>
      </c>
      <c r="C47" s="46" t="str">
        <f>'[1]内訳書（労務費）'!C47</f>
        <v>光ケーブル融着</v>
      </c>
      <c r="D47" s="47" t="str">
        <f>'[1]内訳書（労務費）'!D47</f>
        <v>4芯/ﾃｰﾌﾟ</v>
      </c>
      <c r="E47" s="48">
        <f>'[1]内訳書（労務費）'!E47</f>
        <v>28</v>
      </c>
      <c r="F47" s="49" t="str">
        <f>'[1]内訳書（労務費）'!F47</f>
        <v>テープ</v>
      </c>
      <c r="G47" s="50"/>
      <c r="H47" s="50"/>
      <c r="I47" s="51"/>
      <c r="J47" s="51"/>
      <c r="K47" s="52"/>
      <c r="AO47" s="4"/>
      <c r="AP47" s="4"/>
    </row>
    <row r="48" spans="1:42" customFormat="1" ht="12.6" customHeight="1" x14ac:dyDescent="0.15">
      <c r="B48" s="18"/>
      <c r="C48" s="38"/>
      <c r="D48" s="39"/>
      <c r="E48" s="40"/>
      <c r="F48" s="41"/>
      <c r="G48" s="42"/>
      <c r="H48" s="42"/>
      <c r="I48" s="43"/>
      <c r="J48" s="43"/>
      <c r="K48" s="44"/>
      <c r="AO48" s="4"/>
      <c r="AP48" s="4"/>
    </row>
    <row r="49" spans="1:42" customFormat="1" ht="12.6" customHeight="1" x14ac:dyDescent="0.15">
      <c r="A49">
        <f t="shared" si="16"/>
        <v>21</v>
      </c>
      <c r="B49" s="45">
        <f>'[1]内訳書（労務費）'!B49</f>
        <v>22</v>
      </c>
      <c r="C49" s="46" t="str">
        <f>'[1]内訳書（労務費）'!C49</f>
        <v>コネクタ加工</v>
      </c>
      <c r="D49" s="47" t="str">
        <f>'[1]内訳書（労務費）'!D49</f>
        <v>FT</v>
      </c>
      <c r="E49" s="48">
        <f>'[1]内訳書（労務費）'!E49</f>
        <v>2</v>
      </c>
      <c r="F49" s="49" t="str">
        <f>'[1]内訳書（労務費）'!F49</f>
        <v>個</v>
      </c>
      <c r="G49" s="50"/>
      <c r="H49" s="50"/>
      <c r="I49" s="51"/>
      <c r="J49" s="51"/>
      <c r="K49" s="52"/>
      <c r="AO49" s="4"/>
      <c r="AP49" s="4"/>
    </row>
    <row r="50" spans="1:42" customFormat="1" ht="12.6" customHeight="1" x14ac:dyDescent="0.15">
      <c r="B50" s="18"/>
      <c r="C50" s="38"/>
      <c r="D50" s="39"/>
      <c r="E50" s="40"/>
      <c r="F50" s="41"/>
      <c r="G50" s="42"/>
      <c r="H50" s="42"/>
      <c r="I50" s="43"/>
      <c r="J50" s="43"/>
      <c r="K50" s="44"/>
      <c r="AO50" s="4"/>
      <c r="AP50" s="4"/>
    </row>
    <row r="51" spans="1:42" customFormat="1" ht="12.6" customHeight="1" x14ac:dyDescent="0.15">
      <c r="A51">
        <f t="shared" si="16"/>
        <v>22</v>
      </c>
      <c r="B51" s="45">
        <f>'[1]内訳書（労務費）'!B51</f>
        <v>23</v>
      </c>
      <c r="C51" s="46" t="str">
        <f>'[1]内訳書（労務費）'!C51</f>
        <v>余長 新設</v>
      </c>
      <c r="D51" s="47" t="str">
        <f>'[1]内訳書（労務費）'!D51</f>
        <v/>
      </c>
      <c r="E51" s="48">
        <f>'[1]内訳書（労務費）'!E51</f>
        <v>2</v>
      </c>
      <c r="F51" s="49" t="str">
        <f>'[1]内訳書（労務費）'!F51</f>
        <v>式</v>
      </c>
      <c r="G51" s="50"/>
      <c r="H51" s="50"/>
      <c r="I51" s="51"/>
      <c r="J51" s="51"/>
      <c r="K51" s="52"/>
      <c r="AO51" s="4"/>
      <c r="AP51" s="4"/>
    </row>
    <row r="52" spans="1:42" customFormat="1" ht="12.6" customHeight="1" x14ac:dyDescent="0.15">
      <c r="B52" s="18"/>
      <c r="C52" s="38"/>
      <c r="D52" s="39"/>
      <c r="E52" s="40"/>
      <c r="F52" s="41"/>
      <c r="G52" s="42"/>
      <c r="H52" s="42"/>
      <c r="I52" s="43"/>
      <c r="J52" s="43"/>
      <c r="K52" s="44"/>
      <c r="AO52" s="4"/>
      <c r="AP52" s="4"/>
    </row>
    <row r="53" spans="1:42" customFormat="1" ht="12.6" customHeight="1" x14ac:dyDescent="0.15">
      <c r="A53">
        <f t="shared" si="16"/>
        <v>23</v>
      </c>
      <c r="B53" s="45">
        <f>'[1]内訳書（労務費）'!B53</f>
        <v>24</v>
      </c>
      <c r="C53" s="46" t="str">
        <f>'[1]内訳書（労務費）'!C53</f>
        <v>ボンドアース取付</v>
      </c>
      <c r="D53" s="47" t="str">
        <f>'[1]内訳書（労務費）'!D53</f>
        <v/>
      </c>
      <c r="E53" s="48">
        <f>'[1]内訳書（労務費）'!E53</f>
        <v>2</v>
      </c>
      <c r="F53" s="49" t="str">
        <f>'[1]内訳書（労務費）'!F53</f>
        <v>式</v>
      </c>
      <c r="G53" s="50"/>
      <c r="H53" s="50"/>
      <c r="I53" s="51"/>
      <c r="J53" s="51"/>
      <c r="K53" s="52"/>
      <c r="AO53" s="4"/>
      <c r="AP53" s="4"/>
    </row>
    <row r="54" spans="1:42" customFormat="1" ht="12.6" customHeight="1" x14ac:dyDescent="0.15">
      <c r="B54" s="18"/>
      <c r="C54" s="38"/>
      <c r="D54" s="39"/>
      <c r="E54" s="40"/>
      <c r="F54" s="41"/>
      <c r="G54" s="42"/>
      <c r="H54" s="42"/>
      <c r="I54" s="43"/>
      <c r="J54" s="43"/>
      <c r="K54" s="44"/>
      <c r="AO54" s="4"/>
      <c r="AP54" s="4"/>
    </row>
    <row r="55" spans="1:42" customFormat="1" ht="12.6" customHeight="1" x14ac:dyDescent="0.15">
      <c r="A55">
        <f t="shared" si="16"/>
        <v>24</v>
      </c>
      <c r="B55" s="45">
        <f>'[1]内訳書（労務費）'!B55</f>
        <v>25</v>
      </c>
      <c r="C55" s="46" t="str">
        <f>'[1]内訳書（労務費）'!C55</f>
        <v>交通誘導員</v>
      </c>
      <c r="D55" s="47" t="str">
        <f>'[1]内訳書（労務費）'!D55</f>
        <v/>
      </c>
      <c r="E55" s="48">
        <f>'[1]内訳書（労務費）'!E55</f>
        <v>4</v>
      </c>
      <c r="F55" s="49" t="str">
        <f>'[1]内訳書（労務費）'!F55</f>
        <v>人日</v>
      </c>
      <c r="G55" s="50"/>
      <c r="H55" s="50"/>
      <c r="I55" s="51"/>
      <c r="J55" s="51"/>
      <c r="K55" s="52"/>
      <c r="AO55" s="4"/>
      <c r="AP55" s="4"/>
    </row>
    <row r="56" spans="1:42" customFormat="1" ht="12.6" customHeight="1" x14ac:dyDescent="0.15">
      <c r="B56" s="18"/>
      <c r="C56" s="38"/>
      <c r="D56" s="39"/>
      <c r="E56" s="40"/>
      <c r="F56" s="41"/>
      <c r="G56" s="42"/>
      <c r="H56" s="42"/>
      <c r="I56" s="43"/>
      <c r="J56" s="43"/>
      <c r="K56" s="44"/>
      <c r="AO56" s="4"/>
      <c r="AP56" s="4"/>
    </row>
    <row r="57" spans="1:42" customFormat="1" ht="12.6" customHeight="1" x14ac:dyDescent="0.15">
      <c r="A57">
        <f t="shared" si="16"/>
        <v>25</v>
      </c>
      <c r="B57" s="45">
        <f>'[1]内訳書（労務費）'!B57</f>
        <v>26</v>
      </c>
      <c r="C57" s="46" t="str">
        <f>'[1]内訳書（労務費）'!C57</f>
        <v>雑工事</v>
      </c>
      <c r="D57" s="47" t="str">
        <f>'[1]内訳書（労務費）'!D57</f>
        <v/>
      </c>
      <c r="E57" s="48">
        <f>'[1]内訳書（労務費）'!E57</f>
        <v>1</v>
      </c>
      <c r="F57" s="49" t="str">
        <f>'[1]内訳書（労務費）'!F57</f>
        <v>式</v>
      </c>
      <c r="G57" s="50"/>
      <c r="H57" s="50"/>
      <c r="I57" s="51"/>
      <c r="J57" s="51"/>
      <c r="K57" s="52"/>
      <c r="AO57" s="4"/>
      <c r="AP57" s="4"/>
    </row>
    <row r="58" spans="1:42" customFormat="1" ht="12.6" customHeight="1" x14ac:dyDescent="0.15">
      <c r="B58" s="18"/>
      <c r="C58" s="38"/>
      <c r="D58" s="39"/>
      <c r="E58" s="40"/>
      <c r="F58" s="41"/>
      <c r="G58" s="42"/>
      <c r="H58" s="42"/>
      <c r="I58" s="43"/>
      <c r="J58" s="43"/>
      <c r="K58" s="44"/>
      <c r="AO58" s="4"/>
      <c r="AP58" s="4"/>
    </row>
    <row r="59" spans="1:42" customFormat="1" ht="12.6" customHeight="1" x14ac:dyDescent="0.15">
      <c r="A59">
        <f t="shared" si="16"/>
        <v>26</v>
      </c>
      <c r="B59" s="45" t="str">
        <f>'[1]内訳書（労務費）'!B59</f>
        <v/>
      </c>
      <c r="C59" s="46" t="str">
        <f>'[1]内訳書（労務費）'!C59</f>
        <v>　　　小計</v>
      </c>
      <c r="D59" s="47" t="str">
        <f>'[1]内訳書（労務費）'!D59</f>
        <v/>
      </c>
      <c r="E59" s="48" t="str">
        <f>'[1]内訳書（労務費）'!E59</f>
        <v/>
      </c>
      <c r="F59" s="49" t="str">
        <f>'[1]内訳書（労務費）'!F59</f>
        <v/>
      </c>
      <c r="G59" s="50"/>
      <c r="H59" s="50"/>
      <c r="I59" s="51"/>
      <c r="J59" s="51"/>
      <c r="K59" s="52"/>
      <c r="AO59" s="4"/>
      <c r="AP59" s="4"/>
    </row>
    <row r="60" spans="1:42" customFormat="1" ht="12.6" customHeight="1" x14ac:dyDescent="0.15">
      <c r="B60" s="18"/>
      <c r="C60" s="38"/>
      <c r="D60" s="39"/>
      <c r="E60" s="40"/>
      <c r="F60" s="41"/>
      <c r="G60" s="42"/>
      <c r="H60" s="42"/>
      <c r="I60" s="43"/>
      <c r="J60" s="43"/>
      <c r="K60" s="44"/>
      <c r="AO60" s="4"/>
      <c r="AP60" s="4"/>
    </row>
    <row r="61" spans="1:42" customFormat="1" ht="12.6" customHeight="1" x14ac:dyDescent="0.15">
      <c r="A61">
        <f t="shared" si="16"/>
        <v>27</v>
      </c>
      <c r="B61" s="13" t="str">
        <f>'[1]内訳書（労務費）'!B61</f>
        <v/>
      </c>
      <c r="C61" s="53" t="str">
        <f>'[1]内訳書（労務費）'!C61</f>
        <v/>
      </c>
      <c r="D61" s="54" t="str">
        <f>'[1]内訳書（労務費）'!D61</f>
        <v/>
      </c>
      <c r="E61" s="55">
        <f>'[1]内訳書（労務費）'!E61</f>
        <v>0</v>
      </c>
      <c r="F61" s="56" t="str">
        <f>'[1]内訳書（労務費）'!F61</f>
        <v/>
      </c>
      <c r="G61" s="57"/>
      <c r="H61" s="57"/>
      <c r="I61" s="58"/>
      <c r="J61" s="58"/>
      <c r="K61" s="59"/>
      <c r="AO61" s="4"/>
      <c r="AP61" s="4"/>
    </row>
    <row r="62" spans="1:42" customFormat="1" ht="12.6" customHeight="1" x14ac:dyDescent="0.15">
      <c r="B62" s="18"/>
      <c r="C62" s="38"/>
      <c r="D62" s="39"/>
      <c r="E62" s="40"/>
      <c r="F62" s="41"/>
      <c r="G62" s="42"/>
      <c r="H62" s="42"/>
      <c r="I62" s="43"/>
      <c r="J62" s="43"/>
      <c r="K62" s="44"/>
      <c r="AO62" s="4"/>
      <c r="AP62" s="4"/>
    </row>
    <row r="63" spans="1:42" customFormat="1" ht="12.6" customHeight="1" x14ac:dyDescent="0.15">
      <c r="A63">
        <f t="shared" si="16"/>
        <v>28</v>
      </c>
      <c r="B63" s="45" t="str">
        <f>'[1]内訳書（労務費）'!B63</f>
        <v/>
      </c>
      <c r="C63" s="46" t="str">
        <f>'[1]内訳書（労務費）'!C63</f>
        <v/>
      </c>
      <c r="D63" s="47" t="str">
        <f>'[1]内訳書（労務費）'!D63</f>
        <v/>
      </c>
      <c r="E63" s="48">
        <f>'[1]内訳書（労務費）'!E63</f>
        <v>0</v>
      </c>
      <c r="F63" s="49" t="str">
        <f>'[1]内訳書（労務費）'!F63</f>
        <v/>
      </c>
      <c r="G63" s="50"/>
      <c r="H63" s="50"/>
      <c r="I63" s="51"/>
      <c r="J63" s="51"/>
      <c r="K63" s="52"/>
      <c r="AO63" s="4"/>
      <c r="AP63" s="4"/>
    </row>
    <row r="64" spans="1:42" customFormat="1" ht="12.6" customHeight="1" x14ac:dyDescent="0.15">
      <c r="B64" s="18"/>
      <c r="C64" s="38"/>
      <c r="D64" s="39"/>
      <c r="E64" s="40"/>
      <c r="F64" s="41"/>
      <c r="G64" s="42"/>
      <c r="H64" s="42"/>
      <c r="I64" s="43"/>
      <c r="J64" s="43"/>
      <c r="K64" s="44"/>
      <c r="AO64" s="4"/>
      <c r="AP64" s="4"/>
    </row>
    <row r="65" spans="1:42" customFormat="1" ht="12.6" customHeight="1" x14ac:dyDescent="0.15">
      <c r="A65">
        <f t="shared" si="16"/>
        <v>29</v>
      </c>
      <c r="B65" s="45" t="str">
        <f>'[1]内訳書（労務費）'!B65</f>
        <v/>
      </c>
      <c r="C65" s="46" t="str">
        <f>'[1]内訳書（労務費）'!C65</f>
        <v/>
      </c>
      <c r="D65" s="47" t="str">
        <f>'[1]内訳書（労務費）'!D65</f>
        <v/>
      </c>
      <c r="E65" s="48">
        <f>'[1]内訳書（労務費）'!E65</f>
        <v>0</v>
      </c>
      <c r="F65" s="49" t="str">
        <f>'[1]内訳書（労務費）'!F65</f>
        <v/>
      </c>
      <c r="G65" s="50"/>
      <c r="H65" s="50"/>
      <c r="I65" s="51"/>
      <c r="J65" s="51"/>
      <c r="K65" s="52"/>
      <c r="AO65" s="4"/>
      <c r="AP65" s="4"/>
    </row>
    <row r="66" spans="1:42" customFormat="1" ht="12.6" customHeight="1" x14ac:dyDescent="0.15">
      <c r="B66" s="18"/>
      <c r="C66" s="38"/>
      <c r="D66" s="39"/>
      <c r="E66" s="40"/>
      <c r="F66" s="41"/>
      <c r="G66" s="42"/>
      <c r="H66" s="42"/>
      <c r="I66" s="43"/>
      <c r="J66" s="43"/>
      <c r="K66" s="44"/>
      <c r="AO66" s="4"/>
      <c r="AP66" s="4"/>
    </row>
    <row r="67" spans="1:42" customFormat="1" ht="12.6" customHeight="1" x14ac:dyDescent="0.15">
      <c r="A67">
        <f t="shared" si="16"/>
        <v>30</v>
      </c>
      <c r="B67" s="45" t="str">
        <f>'[1]内訳書（労務費）'!B67</f>
        <v/>
      </c>
      <c r="C67" s="46" t="str">
        <f>'[1]内訳書（労務費）'!C67</f>
        <v/>
      </c>
      <c r="D67" s="47" t="str">
        <f>'[1]内訳書（労務費）'!D67</f>
        <v/>
      </c>
      <c r="E67" s="48">
        <f>'[1]内訳書（労務費）'!E67</f>
        <v>0</v>
      </c>
      <c r="F67" s="49" t="str">
        <f>'[1]内訳書（労務費）'!F67</f>
        <v/>
      </c>
      <c r="G67" s="50"/>
      <c r="H67" s="50"/>
      <c r="I67" s="51"/>
      <c r="J67" s="51"/>
      <c r="K67" s="52"/>
      <c r="AO67" s="4"/>
      <c r="AP67" s="4"/>
    </row>
    <row r="68" spans="1:42" customFormat="1" ht="12.6" customHeight="1" x14ac:dyDescent="0.15">
      <c r="B68" s="18"/>
      <c r="C68" s="38"/>
      <c r="D68" s="39"/>
      <c r="E68" s="40"/>
      <c r="F68" s="41"/>
      <c r="G68" s="42"/>
      <c r="H68" s="42"/>
      <c r="I68" s="43"/>
      <c r="J68" s="43"/>
      <c r="K68" s="44"/>
      <c r="AO68" s="4"/>
      <c r="AP68" s="4"/>
    </row>
    <row r="69" spans="1:42" customFormat="1" ht="12.6" customHeight="1" x14ac:dyDescent="0.15">
      <c r="A69">
        <f t="shared" si="16"/>
        <v>31</v>
      </c>
      <c r="B69" s="45" t="str">
        <f>'[1]内訳書（労務費）'!B69</f>
        <v/>
      </c>
      <c r="C69" s="46" t="str">
        <f>'[1]内訳書（労務費）'!C69</f>
        <v/>
      </c>
      <c r="D69" s="47" t="str">
        <f>'[1]内訳書（労務費）'!D69</f>
        <v/>
      </c>
      <c r="E69" s="48">
        <f>'[1]内訳書（労務費）'!E69</f>
        <v>0</v>
      </c>
      <c r="F69" s="49" t="str">
        <f>'[1]内訳書（労務費）'!F69</f>
        <v/>
      </c>
      <c r="G69" s="50"/>
      <c r="H69" s="50"/>
      <c r="I69" s="51"/>
      <c r="J69" s="51"/>
      <c r="K69" s="52"/>
      <c r="AO69" s="4"/>
      <c r="AP69" s="4"/>
    </row>
    <row r="70" spans="1:42" customFormat="1" ht="12.6" customHeight="1" x14ac:dyDescent="0.15">
      <c r="B70" s="18"/>
      <c r="C70" s="38"/>
      <c r="D70" s="39"/>
      <c r="E70" s="40"/>
      <c r="F70" s="41"/>
      <c r="G70" s="42"/>
      <c r="H70" s="42"/>
      <c r="I70" s="43"/>
      <c r="J70" s="43"/>
      <c r="K70" s="44"/>
      <c r="AO70" s="4"/>
      <c r="AP70" s="4"/>
    </row>
    <row r="71" spans="1:42" customFormat="1" ht="12.6" customHeight="1" x14ac:dyDescent="0.15">
      <c r="A71">
        <f t="shared" si="16"/>
        <v>32</v>
      </c>
      <c r="B71" s="45" t="str">
        <f>'[1]内訳書（労務費）'!B71</f>
        <v/>
      </c>
      <c r="C71" s="46" t="str">
        <f>'[1]内訳書（労務費）'!C71</f>
        <v/>
      </c>
      <c r="D71" s="47" t="str">
        <f>'[1]内訳書（労務費）'!D71</f>
        <v/>
      </c>
      <c r="E71" s="48">
        <f>'[1]内訳書（労務費）'!E71</f>
        <v>0</v>
      </c>
      <c r="F71" s="49" t="str">
        <f>'[1]内訳書（労務費）'!F71</f>
        <v/>
      </c>
      <c r="G71" s="50"/>
      <c r="H71" s="50"/>
      <c r="I71" s="51"/>
      <c r="J71" s="51"/>
      <c r="K71" s="52"/>
      <c r="AO71" s="4"/>
      <c r="AP71" s="4"/>
    </row>
    <row r="72" spans="1:42" customFormat="1" ht="12.6" customHeight="1" x14ac:dyDescent="0.15">
      <c r="B72" s="18"/>
      <c r="C72" s="38"/>
      <c r="D72" s="39"/>
      <c r="E72" s="40"/>
      <c r="F72" s="41"/>
      <c r="G72" s="42"/>
      <c r="H72" s="42"/>
      <c r="I72" s="43"/>
      <c r="J72" s="43"/>
      <c r="K72" s="44"/>
      <c r="AO72" s="4"/>
      <c r="AP72" s="4"/>
    </row>
    <row r="73" spans="1:42" customFormat="1" ht="12.6" customHeight="1" x14ac:dyDescent="0.15">
      <c r="A73">
        <f t="shared" si="16"/>
        <v>33</v>
      </c>
      <c r="B73" s="45" t="str">
        <f>'[1]内訳書（労務費）'!B73</f>
        <v/>
      </c>
      <c r="C73" s="46" t="str">
        <f>'[1]内訳書（労務費）'!C73</f>
        <v/>
      </c>
      <c r="D73" s="47" t="str">
        <f>'[1]内訳書（労務費）'!D73</f>
        <v/>
      </c>
      <c r="E73" s="48">
        <f>'[1]内訳書（労務費）'!E73</f>
        <v>0</v>
      </c>
      <c r="F73" s="49" t="str">
        <f>'[1]内訳書（労務費）'!F73</f>
        <v/>
      </c>
      <c r="G73" s="50"/>
      <c r="H73" s="50"/>
      <c r="I73" s="51"/>
      <c r="J73" s="51"/>
      <c r="K73" s="52"/>
      <c r="AO73" s="4"/>
      <c r="AP73" s="4"/>
    </row>
    <row r="74" spans="1:42" customFormat="1" ht="12.6" customHeight="1" x14ac:dyDescent="0.15">
      <c r="B74" s="18"/>
      <c r="C74" s="38"/>
      <c r="D74" s="39"/>
      <c r="E74" s="40"/>
      <c r="F74" s="41"/>
      <c r="G74" s="42"/>
      <c r="H74" s="42"/>
      <c r="I74" s="43"/>
      <c r="J74" s="43"/>
      <c r="K74" s="44"/>
      <c r="AO74" s="4"/>
      <c r="AP74" s="4"/>
    </row>
    <row r="75" spans="1:42" customFormat="1" ht="12.6" customHeight="1" x14ac:dyDescent="0.15">
      <c r="A75">
        <f t="shared" si="16"/>
        <v>34</v>
      </c>
      <c r="B75" s="45" t="str">
        <f>'[1]内訳書（労務費）'!B75</f>
        <v/>
      </c>
      <c r="C75" s="46" t="str">
        <f>'[1]内訳書（労務費）'!C75</f>
        <v/>
      </c>
      <c r="D75" s="47" t="str">
        <f>'[1]内訳書（労務費）'!D75</f>
        <v/>
      </c>
      <c r="E75" s="48">
        <f>'[1]内訳書（労務費）'!E75</f>
        <v>0</v>
      </c>
      <c r="F75" s="49" t="str">
        <f>'[1]内訳書（労務費）'!F75</f>
        <v/>
      </c>
      <c r="G75" s="50"/>
      <c r="H75" s="50"/>
      <c r="I75" s="51"/>
      <c r="J75" s="51"/>
      <c r="K75" s="52"/>
      <c r="AO75" s="4"/>
      <c r="AP75" s="4"/>
    </row>
    <row r="76" spans="1:42" customFormat="1" ht="12.6" customHeight="1" x14ac:dyDescent="0.15">
      <c r="B76" s="18"/>
      <c r="C76" s="38"/>
      <c r="D76" s="39"/>
      <c r="E76" s="40"/>
      <c r="F76" s="41"/>
      <c r="G76" s="42"/>
      <c r="H76" s="42"/>
      <c r="I76" s="43"/>
      <c r="J76" s="43"/>
      <c r="K76" s="44"/>
      <c r="AO76" s="4"/>
      <c r="AP76" s="4"/>
    </row>
    <row r="77" spans="1:42" customFormat="1" ht="12.6" customHeight="1" x14ac:dyDescent="0.15">
      <c r="A77">
        <f t="shared" si="16"/>
        <v>35</v>
      </c>
      <c r="B77" s="45" t="str">
        <f>'[1]内訳書（労務費）'!B77</f>
        <v/>
      </c>
      <c r="C77" s="46" t="str">
        <f>'[1]内訳書（労務費）'!C77</f>
        <v/>
      </c>
      <c r="D77" s="47" t="str">
        <f>'[1]内訳書（労務費）'!D77</f>
        <v/>
      </c>
      <c r="E77" s="48">
        <f>'[1]内訳書（労務費）'!E77</f>
        <v>0</v>
      </c>
      <c r="F77" s="49" t="str">
        <f>'[1]内訳書（労務費）'!F77</f>
        <v/>
      </c>
      <c r="G77" s="50"/>
      <c r="H77" s="50"/>
      <c r="I77" s="51"/>
      <c r="J77" s="51"/>
      <c r="K77" s="52"/>
      <c r="AO77" s="4"/>
      <c r="AP77" s="4"/>
    </row>
    <row r="78" spans="1:42" customFormat="1" ht="12.6" customHeight="1" x14ac:dyDescent="0.15">
      <c r="B78" s="18"/>
      <c r="C78" s="38"/>
      <c r="D78" s="39"/>
      <c r="E78" s="40"/>
      <c r="F78" s="41"/>
      <c r="G78" s="42"/>
      <c r="H78" s="42"/>
      <c r="I78" s="43"/>
      <c r="J78" s="43"/>
      <c r="K78" s="44"/>
      <c r="AO78" s="4"/>
      <c r="AP78" s="4"/>
    </row>
    <row r="79" spans="1:42" customFormat="1" ht="12.6" customHeight="1" x14ac:dyDescent="0.15">
      <c r="A79">
        <f t="shared" si="16"/>
        <v>36</v>
      </c>
      <c r="B79" s="45" t="str">
        <f>'[1]内訳書（労務費）'!B79</f>
        <v/>
      </c>
      <c r="C79" s="46" t="str">
        <f>'[1]内訳書（労務費）'!C79</f>
        <v/>
      </c>
      <c r="D79" s="47" t="str">
        <f>'[1]内訳書（労務費）'!D79</f>
        <v/>
      </c>
      <c r="E79" s="48">
        <f>'[1]内訳書（労務費）'!E79</f>
        <v>0</v>
      </c>
      <c r="F79" s="49" t="str">
        <f>'[1]内訳書（労務費）'!F79</f>
        <v/>
      </c>
      <c r="G79" s="50"/>
      <c r="H79" s="50"/>
      <c r="I79" s="51"/>
      <c r="J79" s="51"/>
      <c r="K79" s="52"/>
      <c r="AO79" s="4"/>
      <c r="AP79" s="4"/>
    </row>
    <row r="80" spans="1:42" customFormat="1" ht="12.6" customHeight="1" x14ac:dyDescent="0.15">
      <c r="B80" s="18"/>
      <c r="C80" s="38"/>
      <c r="D80" s="39"/>
      <c r="E80" s="40"/>
      <c r="F80" s="41"/>
      <c r="G80" s="42"/>
      <c r="H80" s="42"/>
      <c r="I80" s="43"/>
      <c r="J80" s="43"/>
      <c r="K80" s="44"/>
      <c r="AO80" s="4"/>
      <c r="AP80" s="4"/>
    </row>
    <row r="81" spans="1:42" customFormat="1" ht="12.6" customHeight="1" x14ac:dyDescent="0.15">
      <c r="A81">
        <f t="shared" si="16"/>
        <v>37</v>
      </c>
      <c r="B81" s="45" t="str">
        <f>'[1]内訳書（労務費）'!B81</f>
        <v/>
      </c>
      <c r="C81" s="46" t="str">
        <f>'[1]内訳書（労務費）'!C81</f>
        <v/>
      </c>
      <c r="D81" s="47" t="str">
        <f>'[1]内訳書（労務費）'!D81</f>
        <v/>
      </c>
      <c r="E81" s="48">
        <f>'[1]内訳書（労務費）'!E81</f>
        <v>0</v>
      </c>
      <c r="F81" s="49" t="str">
        <f>'[1]内訳書（労務費）'!F81</f>
        <v/>
      </c>
      <c r="G81" s="50"/>
      <c r="H81" s="50"/>
      <c r="I81" s="51"/>
      <c r="J81" s="51"/>
      <c r="K81" s="52"/>
      <c r="AO81" s="4"/>
      <c r="AP81" s="4"/>
    </row>
    <row r="82" spans="1:42" customFormat="1" ht="12.6" customHeight="1" x14ac:dyDescent="0.15">
      <c r="B82" s="18"/>
      <c r="C82" s="38"/>
      <c r="D82" s="39"/>
      <c r="E82" s="40"/>
      <c r="F82" s="41"/>
      <c r="G82" s="42"/>
      <c r="H82" s="42"/>
      <c r="I82" s="43"/>
      <c r="J82" s="43"/>
      <c r="K82" s="44"/>
      <c r="AO82" s="4"/>
      <c r="AP82" s="4"/>
    </row>
    <row r="83" spans="1:42" customFormat="1" ht="12.6" customHeight="1" x14ac:dyDescent="0.15">
      <c r="A83">
        <f t="shared" si="16"/>
        <v>38</v>
      </c>
      <c r="B83" s="45" t="str">
        <f>'[1]内訳書（労務費）'!B83</f>
        <v/>
      </c>
      <c r="C83" s="46" t="str">
        <f>'[1]内訳書（労務費）'!C83</f>
        <v/>
      </c>
      <c r="D83" s="47" t="str">
        <f>'[1]内訳書（労務費）'!D83</f>
        <v/>
      </c>
      <c r="E83" s="48">
        <f>'[1]内訳書（労務費）'!E83</f>
        <v>0</v>
      </c>
      <c r="F83" s="49" t="str">
        <f>'[1]内訳書（労務費）'!F83</f>
        <v/>
      </c>
      <c r="G83" s="50"/>
      <c r="H83" s="50"/>
      <c r="I83" s="51"/>
      <c r="J83" s="51"/>
      <c r="K83" s="52"/>
      <c r="AO83" s="4"/>
      <c r="AP83" s="4"/>
    </row>
    <row r="84" spans="1:42" customFormat="1" ht="12.6" customHeight="1" x14ac:dyDescent="0.15">
      <c r="B84" s="18"/>
      <c r="C84" s="38"/>
      <c r="D84" s="39"/>
      <c r="E84" s="40"/>
      <c r="F84" s="41"/>
      <c r="G84" s="42"/>
      <c r="H84" s="42"/>
      <c r="I84" s="43"/>
      <c r="J84" s="43"/>
      <c r="K84" s="44"/>
      <c r="AO84" s="4"/>
      <c r="AP84" s="4"/>
    </row>
    <row r="85" spans="1:42" customFormat="1" ht="12.6" customHeight="1" x14ac:dyDescent="0.15">
      <c r="A85">
        <f t="shared" si="16"/>
        <v>39</v>
      </c>
      <c r="B85" s="45" t="str">
        <f>'[1]内訳書（労務費）'!B85</f>
        <v/>
      </c>
      <c r="C85" s="46" t="str">
        <f>'[1]内訳書（労務費）'!C85</f>
        <v/>
      </c>
      <c r="D85" s="47" t="str">
        <f>'[1]内訳書（労務費）'!D85</f>
        <v/>
      </c>
      <c r="E85" s="48">
        <f>'[1]内訳書（労務費）'!E85</f>
        <v>0</v>
      </c>
      <c r="F85" s="49" t="str">
        <f>'[1]内訳書（労務費）'!F85</f>
        <v/>
      </c>
      <c r="G85" s="50"/>
      <c r="H85" s="50"/>
      <c r="I85" s="51"/>
      <c r="J85" s="51"/>
      <c r="K85" s="52"/>
      <c r="AO85" s="4"/>
      <c r="AP85" s="4"/>
    </row>
    <row r="86" spans="1:42" customFormat="1" ht="12.6" customHeight="1" x14ac:dyDescent="0.15">
      <c r="B86" s="18"/>
      <c r="C86" s="38"/>
      <c r="D86" s="39"/>
      <c r="E86" s="40"/>
      <c r="F86" s="41"/>
      <c r="G86" s="42"/>
      <c r="H86" s="42"/>
      <c r="I86" s="43"/>
      <c r="J86" s="43"/>
      <c r="K86" s="44"/>
      <c r="AO86" s="4"/>
      <c r="AP86" s="4"/>
    </row>
    <row r="87" spans="1:42" customFormat="1" ht="12.6" customHeight="1" x14ac:dyDescent="0.15">
      <c r="A87">
        <f t="shared" si="16"/>
        <v>40</v>
      </c>
      <c r="B87" s="45" t="str">
        <f>'[1]内訳書（労務費）'!B87</f>
        <v/>
      </c>
      <c r="C87" s="46" t="str">
        <f>'[1]内訳書（労務費）'!C87</f>
        <v/>
      </c>
      <c r="D87" s="47" t="str">
        <f>'[1]内訳書（労務費）'!D87</f>
        <v/>
      </c>
      <c r="E87" s="48">
        <f>'[1]内訳書（労務費）'!E87</f>
        <v>0</v>
      </c>
      <c r="F87" s="49" t="str">
        <f>'[1]内訳書（労務費）'!F87</f>
        <v/>
      </c>
      <c r="G87" s="50"/>
      <c r="H87" s="50"/>
      <c r="I87" s="51"/>
      <c r="J87" s="51"/>
      <c r="K87" s="52"/>
      <c r="AO87" s="4"/>
      <c r="AP87" s="4"/>
    </row>
    <row r="88" spans="1:42" customFormat="1" ht="12.6" customHeight="1" x14ac:dyDescent="0.15">
      <c r="B88" s="18"/>
      <c r="C88" s="38"/>
      <c r="D88" s="39"/>
      <c r="E88" s="40"/>
      <c r="F88" s="41"/>
      <c r="G88" s="42"/>
      <c r="H88" s="42"/>
      <c r="I88" s="43"/>
      <c r="J88" s="43"/>
      <c r="K88" s="44"/>
      <c r="AO88" s="4"/>
      <c r="AP88" s="4"/>
    </row>
    <row r="89" spans="1:42" customFormat="1" ht="12.6" customHeight="1" x14ac:dyDescent="0.15">
      <c r="A89">
        <f t="shared" si="16"/>
        <v>41</v>
      </c>
      <c r="B89" s="45" t="str">
        <f>'[1]内訳書（労務費）'!B89</f>
        <v/>
      </c>
      <c r="C89" s="46" t="str">
        <f>'[1]内訳書（労務費）'!C89</f>
        <v/>
      </c>
      <c r="D89" s="47" t="str">
        <f>'[1]内訳書（労務費）'!D89</f>
        <v/>
      </c>
      <c r="E89" s="48">
        <f>'[1]内訳書（労務費）'!E89</f>
        <v>0</v>
      </c>
      <c r="F89" s="49" t="str">
        <f>'[1]内訳書（労務費）'!F89</f>
        <v/>
      </c>
      <c r="G89" s="50"/>
      <c r="H89" s="50"/>
      <c r="I89" s="51"/>
      <c r="J89" s="51"/>
      <c r="K89" s="52"/>
      <c r="AO89" s="4"/>
      <c r="AP89" s="4"/>
    </row>
    <row r="90" spans="1:42" customFormat="1" ht="12.6" customHeight="1" x14ac:dyDescent="0.15">
      <c r="B90" s="18"/>
      <c r="C90" s="38"/>
      <c r="D90" s="39"/>
      <c r="E90" s="40"/>
      <c r="F90" s="41"/>
      <c r="G90" s="42"/>
      <c r="H90" s="42"/>
      <c r="I90" s="43"/>
      <c r="J90" s="43"/>
      <c r="K90" s="44"/>
      <c r="AO90" s="4"/>
      <c r="AP90" s="4"/>
    </row>
    <row r="91" spans="1:42" customFormat="1" ht="12.6" customHeight="1" x14ac:dyDescent="0.15">
      <c r="A91">
        <f t="shared" si="16"/>
        <v>42</v>
      </c>
      <c r="B91" s="45" t="str">
        <f>'[1]内訳書（労務費）'!B91</f>
        <v/>
      </c>
      <c r="C91" s="46" t="str">
        <f>'[1]内訳書（労務費）'!C91</f>
        <v/>
      </c>
      <c r="D91" s="47" t="str">
        <f>'[1]内訳書（労務費）'!D91</f>
        <v/>
      </c>
      <c r="E91" s="48">
        <f>'[1]内訳書（労務費）'!E91</f>
        <v>0</v>
      </c>
      <c r="F91" s="49" t="str">
        <f>'[1]内訳書（労務費）'!F91</f>
        <v/>
      </c>
      <c r="G91" s="50"/>
      <c r="H91" s="50"/>
      <c r="I91" s="51"/>
      <c r="J91" s="51"/>
      <c r="K91" s="52"/>
      <c r="AO91" s="4"/>
      <c r="AP91" s="4"/>
    </row>
    <row r="92" spans="1:42" customFormat="1" ht="12.6" customHeight="1" x14ac:dyDescent="0.15">
      <c r="B92" s="18"/>
      <c r="C92" s="38"/>
      <c r="D92" s="39"/>
      <c r="E92" s="40"/>
      <c r="F92" s="41"/>
      <c r="G92" s="42"/>
      <c r="H92" s="42"/>
      <c r="I92" s="43"/>
      <c r="J92" s="43"/>
      <c r="K92" s="44"/>
      <c r="AO92" s="4"/>
      <c r="AP92" s="4"/>
    </row>
    <row r="93" spans="1:42" customFormat="1" ht="12.6" customHeight="1" x14ac:dyDescent="0.15">
      <c r="A93">
        <f t="shared" si="16"/>
        <v>43</v>
      </c>
      <c r="B93" s="45" t="str">
        <f>'[1]内訳書（労務費）'!B93</f>
        <v/>
      </c>
      <c r="C93" s="46" t="str">
        <f>'[1]内訳書（労務費）'!C93</f>
        <v/>
      </c>
      <c r="D93" s="47" t="str">
        <f>'[1]内訳書（労務費）'!D93</f>
        <v/>
      </c>
      <c r="E93" s="48">
        <f>'[1]内訳書（労務費）'!E93</f>
        <v>0</v>
      </c>
      <c r="F93" s="49" t="str">
        <f>'[1]内訳書（労務費）'!F93</f>
        <v/>
      </c>
      <c r="G93" s="50"/>
      <c r="H93" s="50"/>
      <c r="I93" s="51"/>
      <c r="J93" s="51"/>
      <c r="K93" s="52"/>
      <c r="AO93" s="4"/>
      <c r="AP93" s="4"/>
    </row>
    <row r="94" spans="1:42" customFormat="1" ht="12.6" customHeight="1" x14ac:dyDescent="0.15">
      <c r="B94" s="18"/>
      <c r="C94" s="38"/>
      <c r="D94" s="39"/>
      <c r="E94" s="40"/>
      <c r="F94" s="41"/>
      <c r="G94" s="42"/>
      <c r="H94" s="42"/>
      <c r="I94" s="43"/>
      <c r="J94" s="43"/>
      <c r="K94" s="44"/>
      <c r="AO94" s="4"/>
      <c r="AP94" s="4"/>
    </row>
    <row r="95" spans="1:42" customFormat="1" ht="12.6" customHeight="1" x14ac:dyDescent="0.15">
      <c r="A95">
        <f t="shared" si="16"/>
        <v>44</v>
      </c>
      <c r="B95" s="45" t="str">
        <f>'[1]内訳書（労務費）'!B95</f>
        <v/>
      </c>
      <c r="C95" s="46" t="str">
        <f>'[1]内訳書（労務費）'!C95</f>
        <v/>
      </c>
      <c r="D95" s="47" t="str">
        <f>'[1]内訳書（労務費）'!D95</f>
        <v/>
      </c>
      <c r="E95" s="48">
        <f>'[1]内訳書（労務費）'!E95</f>
        <v>0</v>
      </c>
      <c r="F95" s="49" t="str">
        <f>'[1]内訳書（労務費）'!F95</f>
        <v/>
      </c>
      <c r="G95" s="50"/>
      <c r="H95" s="50"/>
      <c r="I95" s="51"/>
      <c r="J95" s="51"/>
      <c r="K95" s="52"/>
      <c r="AO95" s="4"/>
      <c r="AP95" s="4"/>
    </row>
    <row r="96" spans="1:42" customFormat="1" ht="12.6" customHeight="1" x14ac:dyDescent="0.15">
      <c r="B96" s="18"/>
      <c r="C96" s="38"/>
      <c r="D96" s="39"/>
      <c r="E96" s="40"/>
      <c r="F96" s="41"/>
      <c r="G96" s="42"/>
      <c r="H96" s="42"/>
      <c r="I96" s="43"/>
      <c r="J96" s="43"/>
      <c r="K96" s="44"/>
      <c r="AO96" s="4"/>
      <c r="AP96" s="4"/>
    </row>
    <row r="97" spans="1:42" customFormat="1" ht="12.6" customHeight="1" x14ac:dyDescent="0.15">
      <c r="A97">
        <f t="shared" si="16"/>
        <v>45</v>
      </c>
      <c r="B97" s="45" t="str">
        <f>'[1]内訳書（労務費）'!B97</f>
        <v/>
      </c>
      <c r="C97" s="46" t="str">
        <f>'[1]内訳書（労務費）'!C97</f>
        <v/>
      </c>
      <c r="D97" s="47" t="str">
        <f>'[1]内訳書（労務費）'!D97</f>
        <v/>
      </c>
      <c r="E97" s="48">
        <f>'[1]内訳書（労務費）'!E97</f>
        <v>0</v>
      </c>
      <c r="F97" s="49" t="str">
        <f>'[1]内訳書（労務費）'!F97</f>
        <v/>
      </c>
      <c r="G97" s="50"/>
      <c r="H97" s="50"/>
      <c r="I97" s="51"/>
      <c r="J97" s="51"/>
      <c r="K97" s="52"/>
      <c r="AO97" s="4"/>
      <c r="AP97" s="4"/>
    </row>
    <row r="98" spans="1:42" customFormat="1" ht="12.6" customHeight="1" x14ac:dyDescent="0.15">
      <c r="B98" s="18"/>
      <c r="C98" s="38"/>
      <c r="D98" s="39"/>
      <c r="E98" s="40"/>
      <c r="F98" s="41"/>
      <c r="G98" s="42"/>
      <c r="H98" s="42"/>
      <c r="I98" s="43"/>
      <c r="J98" s="43"/>
      <c r="K98" s="44"/>
      <c r="AO98" s="4"/>
      <c r="AP98" s="4"/>
    </row>
    <row r="99" spans="1:42" customFormat="1" ht="12.6" customHeight="1" x14ac:dyDescent="0.15">
      <c r="A99">
        <f t="shared" si="16"/>
        <v>46</v>
      </c>
      <c r="B99" s="45" t="str">
        <f>'[1]内訳書（労務費）'!B99</f>
        <v/>
      </c>
      <c r="C99" s="46" t="str">
        <f>'[1]内訳書（労務費）'!C99</f>
        <v/>
      </c>
      <c r="D99" s="47" t="str">
        <f>'[1]内訳書（労務費）'!D99</f>
        <v/>
      </c>
      <c r="E99" s="48">
        <f>'[1]内訳書（労務費）'!E99</f>
        <v>0</v>
      </c>
      <c r="F99" s="49" t="str">
        <f>'[1]内訳書（労務費）'!F99</f>
        <v/>
      </c>
      <c r="G99" s="50"/>
      <c r="H99" s="50"/>
      <c r="I99" s="51"/>
      <c r="J99" s="51"/>
      <c r="K99" s="52"/>
      <c r="AO99" s="4"/>
      <c r="AP99" s="4"/>
    </row>
    <row r="100" spans="1:42" customFormat="1" ht="12.6" customHeight="1" x14ac:dyDescent="0.15">
      <c r="B100" s="18"/>
      <c r="C100" s="38"/>
      <c r="D100" s="39"/>
      <c r="E100" s="40"/>
      <c r="F100" s="41"/>
      <c r="G100" s="42"/>
      <c r="H100" s="42"/>
      <c r="I100" s="43"/>
      <c r="J100" s="43"/>
      <c r="K100" s="44"/>
      <c r="AO100" s="4"/>
      <c r="AP100" s="4"/>
    </row>
    <row r="101" spans="1:42" customFormat="1" ht="12.6" customHeight="1" x14ac:dyDescent="0.15">
      <c r="A101">
        <f t="shared" si="16"/>
        <v>47</v>
      </c>
      <c r="B101" s="45" t="str">
        <f>'[1]内訳書（労務費）'!B101</f>
        <v/>
      </c>
      <c r="C101" s="46" t="str">
        <f>'[1]内訳書（労務費）'!C101</f>
        <v/>
      </c>
      <c r="D101" s="47" t="str">
        <f>'[1]内訳書（労務費）'!D101</f>
        <v/>
      </c>
      <c r="E101" s="48">
        <f>'[1]内訳書（労務費）'!E101</f>
        <v>0</v>
      </c>
      <c r="F101" s="49" t="str">
        <f>'[1]内訳書（労務費）'!F101</f>
        <v/>
      </c>
      <c r="G101" s="50"/>
      <c r="H101" s="50"/>
      <c r="I101" s="51"/>
      <c r="J101" s="51"/>
      <c r="K101" s="52"/>
      <c r="AO101" s="4"/>
      <c r="AP101" s="4"/>
    </row>
    <row r="102" spans="1:42" customFormat="1" ht="12.6" customHeight="1" x14ac:dyDescent="0.15">
      <c r="B102" s="18"/>
      <c r="C102" s="38"/>
      <c r="D102" s="39"/>
      <c r="E102" s="40"/>
      <c r="F102" s="41"/>
      <c r="G102" s="42"/>
      <c r="H102" s="42"/>
      <c r="I102" s="43"/>
      <c r="J102" s="43"/>
      <c r="K102" s="44"/>
      <c r="AO102" s="4"/>
      <c r="AP102" s="4"/>
    </row>
    <row r="103" spans="1:42" customFormat="1" ht="12.6" customHeight="1" x14ac:dyDescent="0.15">
      <c r="A103">
        <f t="shared" si="16"/>
        <v>48</v>
      </c>
      <c r="B103" s="45" t="str">
        <f>'[1]内訳書（労務費）'!B103</f>
        <v/>
      </c>
      <c r="C103" s="46" t="str">
        <f>'[1]内訳書（労務費）'!C103</f>
        <v/>
      </c>
      <c r="D103" s="47" t="str">
        <f>'[1]内訳書（労務費）'!D103</f>
        <v/>
      </c>
      <c r="E103" s="48">
        <f>'[1]内訳書（労務費）'!E103</f>
        <v>0</v>
      </c>
      <c r="F103" s="49" t="str">
        <f>'[1]内訳書（労務費）'!F103</f>
        <v/>
      </c>
      <c r="G103" s="50"/>
      <c r="H103" s="50"/>
      <c r="I103" s="51"/>
      <c r="J103" s="51"/>
      <c r="K103" s="52"/>
      <c r="AO103" s="4"/>
      <c r="AP103" s="4"/>
    </row>
    <row r="104" spans="1:42" customFormat="1" ht="12.6" customHeight="1" x14ac:dyDescent="0.15">
      <c r="B104" s="18"/>
      <c r="C104" s="38"/>
      <c r="D104" s="39"/>
      <c r="E104" s="40"/>
      <c r="F104" s="41"/>
      <c r="G104" s="42"/>
      <c r="H104" s="42"/>
      <c r="I104" s="43"/>
      <c r="J104" s="43"/>
      <c r="K104" s="44"/>
      <c r="AO104" s="4"/>
      <c r="AP104" s="4"/>
    </row>
    <row r="105" spans="1:42" customFormat="1" ht="12.6" customHeight="1" x14ac:dyDescent="0.15">
      <c r="A105">
        <f t="shared" si="16"/>
        <v>49</v>
      </c>
      <c r="B105" s="45" t="str">
        <f>'[1]内訳書（労務費）'!B105</f>
        <v/>
      </c>
      <c r="C105" s="46" t="str">
        <f>'[1]内訳書（労務費）'!C105</f>
        <v/>
      </c>
      <c r="D105" s="47" t="str">
        <f>'[1]内訳書（労務費）'!D105</f>
        <v/>
      </c>
      <c r="E105" s="48">
        <f>'[1]内訳書（労務費）'!E105</f>
        <v>0</v>
      </c>
      <c r="F105" s="49" t="str">
        <f>'[1]内訳書（労務費）'!F105</f>
        <v/>
      </c>
      <c r="G105" s="50"/>
      <c r="H105" s="50"/>
      <c r="I105" s="51"/>
      <c r="J105" s="51"/>
      <c r="K105" s="52"/>
      <c r="AO105" s="4"/>
      <c r="AP105" s="4"/>
    </row>
    <row r="106" spans="1:42" customFormat="1" ht="12.6" customHeight="1" x14ac:dyDescent="0.15">
      <c r="B106" s="18"/>
      <c r="C106" s="38"/>
      <c r="D106" s="39"/>
      <c r="E106" s="40"/>
      <c r="F106" s="41"/>
      <c r="G106" s="42"/>
      <c r="H106" s="42"/>
      <c r="I106" s="43"/>
      <c r="J106" s="43"/>
      <c r="K106" s="44"/>
      <c r="AO106" s="4"/>
      <c r="AP106" s="4"/>
    </row>
    <row r="107" spans="1:42" customFormat="1" ht="12.6" customHeight="1" x14ac:dyDescent="0.15">
      <c r="A107">
        <f t="shared" ref="A107:A127" si="17">A105+1</f>
        <v>50</v>
      </c>
      <c r="B107" s="45" t="str">
        <f>'[1]内訳書（労務費）'!B107</f>
        <v/>
      </c>
      <c r="C107" s="46" t="str">
        <f>'[1]内訳書（労務費）'!C107</f>
        <v/>
      </c>
      <c r="D107" s="47" t="str">
        <f>'[1]内訳書（労務費）'!D107</f>
        <v/>
      </c>
      <c r="E107" s="48">
        <f>'[1]内訳書（労務費）'!E107</f>
        <v>0</v>
      </c>
      <c r="F107" s="49" t="str">
        <f>'[1]内訳書（労務費）'!F107</f>
        <v/>
      </c>
      <c r="G107" s="50"/>
      <c r="H107" s="50"/>
      <c r="I107" s="51"/>
      <c r="J107" s="51"/>
      <c r="K107" s="52"/>
      <c r="AO107" s="4"/>
      <c r="AP107" s="4"/>
    </row>
    <row r="108" spans="1:42" customFormat="1" ht="12.6" customHeight="1" x14ac:dyDescent="0.15">
      <c r="B108" s="18"/>
      <c r="C108" s="38"/>
      <c r="D108" s="39"/>
      <c r="E108" s="40"/>
      <c r="F108" s="41"/>
      <c r="G108" s="42"/>
      <c r="H108" s="42"/>
      <c r="I108" s="43"/>
      <c r="J108" s="43"/>
      <c r="K108" s="44"/>
      <c r="AO108" s="4"/>
      <c r="AP108" s="4"/>
    </row>
    <row r="109" spans="1:42" customFormat="1" ht="12.6" customHeight="1" x14ac:dyDescent="0.15">
      <c r="A109">
        <f t="shared" si="17"/>
        <v>51</v>
      </c>
      <c r="B109" s="45" t="str">
        <f>'[1]内訳書（労務費）'!B109</f>
        <v/>
      </c>
      <c r="C109" s="46" t="str">
        <f>'[1]内訳書（労務費）'!C109</f>
        <v/>
      </c>
      <c r="D109" s="47" t="str">
        <f>'[1]内訳書（労務費）'!D109</f>
        <v/>
      </c>
      <c r="E109" s="48">
        <f>'[1]内訳書（労務費）'!E109</f>
        <v>0</v>
      </c>
      <c r="F109" s="49" t="str">
        <f>'[1]内訳書（労務費）'!F109</f>
        <v/>
      </c>
      <c r="G109" s="50"/>
      <c r="H109" s="50"/>
      <c r="I109" s="51"/>
      <c r="J109" s="51"/>
      <c r="K109" s="52"/>
      <c r="AO109" s="4"/>
      <c r="AP109" s="4"/>
    </row>
    <row r="110" spans="1:42" customFormat="1" ht="12.6" customHeight="1" x14ac:dyDescent="0.15">
      <c r="B110" s="18"/>
      <c r="C110" s="38"/>
      <c r="D110" s="39"/>
      <c r="E110" s="40"/>
      <c r="F110" s="41"/>
      <c r="G110" s="42"/>
      <c r="H110" s="42"/>
      <c r="I110" s="43"/>
      <c r="J110" s="43"/>
      <c r="K110" s="44"/>
      <c r="AO110" s="4"/>
      <c r="AP110" s="4"/>
    </row>
    <row r="111" spans="1:42" customFormat="1" ht="12.6" customHeight="1" x14ac:dyDescent="0.15">
      <c r="A111">
        <f t="shared" si="17"/>
        <v>52</v>
      </c>
      <c r="B111" s="45" t="str">
        <f>'[1]内訳書（労務費）'!B111</f>
        <v/>
      </c>
      <c r="C111" s="46" t="str">
        <f>'[1]内訳書（労務費）'!C111</f>
        <v/>
      </c>
      <c r="D111" s="47" t="str">
        <f>'[1]内訳書（労務費）'!D111</f>
        <v/>
      </c>
      <c r="E111" s="48">
        <f>'[1]内訳書（労務費）'!E111</f>
        <v>0</v>
      </c>
      <c r="F111" s="49" t="str">
        <f>'[1]内訳書（労務費）'!F111</f>
        <v/>
      </c>
      <c r="G111" s="50"/>
      <c r="H111" s="50"/>
      <c r="I111" s="51"/>
      <c r="J111" s="51"/>
      <c r="K111" s="52"/>
      <c r="AO111" s="4"/>
      <c r="AP111" s="4"/>
    </row>
    <row r="112" spans="1:42" customFormat="1" ht="12.6" customHeight="1" x14ac:dyDescent="0.15">
      <c r="B112" s="18"/>
      <c r="C112" s="38"/>
      <c r="D112" s="39"/>
      <c r="E112" s="40"/>
      <c r="F112" s="41"/>
      <c r="G112" s="42"/>
      <c r="H112" s="42"/>
      <c r="I112" s="43"/>
      <c r="J112" s="43"/>
      <c r="K112" s="44"/>
      <c r="AO112" s="4"/>
      <c r="AP112" s="4"/>
    </row>
    <row r="113" spans="1:42" customFormat="1" ht="12.6" customHeight="1" x14ac:dyDescent="0.15">
      <c r="A113">
        <f t="shared" si="17"/>
        <v>53</v>
      </c>
      <c r="B113" s="45" t="str">
        <f>'[1]内訳書（労務費）'!B113</f>
        <v/>
      </c>
      <c r="C113" s="46" t="str">
        <f>'[1]内訳書（労務費）'!C113</f>
        <v/>
      </c>
      <c r="D113" s="47" t="str">
        <f>'[1]内訳書（労務費）'!D113</f>
        <v/>
      </c>
      <c r="E113" s="48">
        <f>'[1]内訳書（労務費）'!E113</f>
        <v>0</v>
      </c>
      <c r="F113" s="49" t="str">
        <f>'[1]内訳書（労務費）'!F113</f>
        <v/>
      </c>
      <c r="G113" s="50"/>
      <c r="H113" s="50"/>
      <c r="I113" s="51"/>
      <c r="J113" s="51"/>
      <c r="K113" s="52"/>
      <c r="AO113" s="4"/>
      <c r="AP113" s="4"/>
    </row>
    <row r="114" spans="1:42" customFormat="1" ht="12.6" customHeight="1" x14ac:dyDescent="0.15">
      <c r="B114" s="18"/>
      <c r="C114" s="38"/>
      <c r="D114" s="39"/>
      <c r="E114" s="40"/>
      <c r="F114" s="41"/>
      <c r="G114" s="42"/>
      <c r="H114" s="42"/>
      <c r="I114" s="43"/>
      <c r="J114" s="43"/>
      <c r="K114" s="44"/>
      <c r="AO114" s="4"/>
      <c r="AP114" s="4"/>
    </row>
    <row r="115" spans="1:42" customFormat="1" ht="12.6" customHeight="1" x14ac:dyDescent="0.15">
      <c r="A115">
        <f t="shared" si="17"/>
        <v>54</v>
      </c>
      <c r="B115" s="45" t="str">
        <f>'[1]内訳書（労務費）'!B115</f>
        <v/>
      </c>
      <c r="C115" s="46" t="str">
        <f>'[1]内訳書（労務費）'!C115</f>
        <v/>
      </c>
      <c r="D115" s="47" t="str">
        <f>'[1]内訳書（労務費）'!D115</f>
        <v/>
      </c>
      <c r="E115" s="48">
        <f>'[1]内訳書（労務費）'!E115</f>
        <v>0</v>
      </c>
      <c r="F115" s="49" t="str">
        <f>'[1]内訳書（労務費）'!F115</f>
        <v/>
      </c>
      <c r="G115" s="50"/>
      <c r="H115" s="50"/>
      <c r="I115" s="51"/>
      <c r="J115" s="51"/>
      <c r="K115" s="52"/>
      <c r="AO115" s="4"/>
      <c r="AP115" s="4"/>
    </row>
    <row r="116" spans="1:42" customFormat="1" ht="12.6" customHeight="1" x14ac:dyDescent="0.15">
      <c r="B116" s="18"/>
      <c r="C116" s="38"/>
      <c r="D116" s="39"/>
      <c r="E116" s="40"/>
      <c r="F116" s="41"/>
      <c r="G116" s="42"/>
      <c r="H116" s="42"/>
      <c r="I116" s="43"/>
      <c r="J116" s="43"/>
      <c r="K116" s="44"/>
      <c r="AO116" s="4"/>
      <c r="AP116" s="4"/>
    </row>
    <row r="117" spans="1:42" customFormat="1" ht="12.6" customHeight="1" x14ac:dyDescent="0.15">
      <c r="A117">
        <f t="shared" si="17"/>
        <v>55</v>
      </c>
      <c r="B117" s="45" t="str">
        <f>'[1]内訳書（労務費）'!B117</f>
        <v/>
      </c>
      <c r="C117" s="46" t="str">
        <f>'[1]内訳書（労務費）'!C117</f>
        <v/>
      </c>
      <c r="D117" s="47" t="str">
        <f>'[1]内訳書（労務費）'!D117</f>
        <v/>
      </c>
      <c r="E117" s="48">
        <f>'[1]内訳書（労務費）'!E117</f>
        <v>0</v>
      </c>
      <c r="F117" s="49" t="str">
        <f>'[1]内訳書（労務費）'!F117</f>
        <v/>
      </c>
      <c r="G117" s="50"/>
      <c r="H117" s="50"/>
      <c r="I117" s="51"/>
      <c r="J117" s="51"/>
      <c r="K117" s="52"/>
      <c r="AO117" s="4"/>
      <c r="AP117" s="4"/>
    </row>
    <row r="118" spans="1:42" customFormat="1" ht="12.6" customHeight="1" x14ac:dyDescent="0.15">
      <c r="B118" s="18"/>
      <c r="C118" s="38"/>
      <c r="D118" s="39"/>
      <c r="E118" s="40"/>
      <c r="F118" s="41"/>
      <c r="G118" s="42"/>
      <c r="H118" s="42"/>
      <c r="I118" s="43"/>
      <c r="J118" s="43"/>
      <c r="K118" s="44"/>
      <c r="AO118" s="4"/>
      <c r="AP118" s="4"/>
    </row>
    <row r="119" spans="1:42" customFormat="1" ht="12.6" customHeight="1" x14ac:dyDescent="0.15">
      <c r="A119">
        <f t="shared" si="17"/>
        <v>56</v>
      </c>
      <c r="B119" s="45" t="str">
        <f>'[1]内訳書（労務費）'!B119</f>
        <v/>
      </c>
      <c r="C119" s="46" t="str">
        <f>'[1]内訳書（労務費）'!C119</f>
        <v/>
      </c>
      <c r="D119" s="47" t="str">
        <f>'[1]内訳書（労務費）'!D119</f>
        <v/>
      </c>
      <c r="E119" s="48">
        <f>'[1]内訳書（労務費）'!E119</f>
        <v>0</v>
      </c>
      <c r="F119" s="49" t="str">
        <f>'[1]内訳書（労務費）'!F119</f>
        <v/>
      </c>
      <c r="G119" s="50"/>
      <c r="H119" s="50"/>
      <c r="I119" s="51"/>
      <c r="J119" s="51"/>
      <c r="K119" s="52"/>
      <c r="AO119" s="4"/>
      <c r="AP119" s="4"/>
    </row>
    <row r="120" spans="1:42" customFormat="1" ht="12.6" customHeight="1" x14ac:dyDescent="0.15">
      <c r="B120" s="18"/>
      <c r="C120" s="38"/>
      <c r="D120" s="39"/>
      <c r="E120" s="40"/>
      <c r="F120" s="41"/>
      <c r="G120" s="42"/>
      <c r="H120" s="42"/>
      <c r="I120" s="43"/>
      <c r="J120" s="43"/>
      <c r="K120" s="44"/>
      <c r="AO120" s="4"/>
      <c r="AP120" s="4"/>
    </row>
    <row r="121" spans="1:42" customFormat="1" ht="12.6" customHeight="1" x14ac:dyDescent="0.15">
      <c r="A121">
        <f t="shared" si="17"/>
        <v>57</v>
      </c>
      <c r="B121" s="45" t="str">
        <f>'[1]内訳書（労務費）'!B121</f>
        <v/>
      </c>
      <c r="C121" s="46" t="str">
        <f>'[1]内訳書（労務費）'!C121</f>
        <v/>
      </c>
      <c r="D121" s="47" t="str">
        <f>'[1]内訳書（労務費）'!D121</f>
        <v/>
      </c>
      <c r="E121" s="48">
        <f>'[1]内訳書（労務費）'!E121</f>
        <v>0</v>
      </c>
      <c r="F121" s="49" t="str">
        <f>'[1]内訳書（労務費）'!F121</f>
        <v/>
      </c>
      <c r="G121" s="50"/>
      <c r="H121" s="50"/>
      <c r="I121" s="51"/>
      <c r="J121" s="51"/>
      <c r="K121" s="52"/>
      <c r="AO121" s="4"/>
      <c r="AP121" s="4"/>
    </row>
    <row r="122" spans="1:42" customFormat="1" ht="12.6" customHeight="1" x14ac:dyDescent="0.15">
      <c r="B122" s="18"/>
      <c r="C122" s="38"/>
      <c r="D122" s="39"/>
      <c r="E122" s="40"/>
      <c r="F122" s="41"/>
      <c r="G122" s="42"/>
      <c r="H122" s="42"/>
      <c r="I122" s="43"/>
      <c r="J122" s="43"/>
      <c r="K122" s="44"/>
      <c r="AO122" s="4"/>
      <c r="AP122" s="4"/>
    </row>
    <row r="123" spans="1:42" customFormat="1" ht="12.6" customHeight="1" x14ac:dyDescent="0.15">
      <c r="A123">
        <f t="shared" si="17"/>
        <v>58</v>
      </c>
      <c r="B123" s="45" t="str">
        <f>'[1]内訳書（労務費）'!B123</f>
        <v/>
      </c>
      <c r="C123" s="46" t="str">
        <f>'[1]内訳書（労務費）'!C123</f>
        <v/>
      </c>
      <c r="D123" s="47" t="str">
        <f>'[1]内訳書（労務費）'!D123</f>
        <v/>
      </c>
      <c r="E123" s="48">
        <f>'[1]内訳書（労務費）'!E123</f>
        <v>0</v>
      </c>
      <c r="F123" s="49" t="str">
        <f>'[1]内訳書（労務費）'!F123</f>
        <v/>
      </c>
      <c r="G123" s="50"/>
      <c r="H123" s="50"/>
      <c r="I123" s="51"/>
      <c r="J123" s="51"/>
      <c r="K123" s="52"/>
      <c r="AO123" s="4"/>
      <c r="AP123" s="4"/>
    </row>
    <row r="124" spans="1:42" customFormat="1" ht="12.6" customHeight="1" x14ac:dyDescent="0.15">
      <c r="B124" s="18"/>
      <c r="C124" s="38"/>
      <c r="D124" s="39"/>
      <c r="E124" s="40"/>
      <c r="F124" s="41"/>
      <c r="G124" s="42"/>
      <c r="H124" s="42"/>
      <c r="I124" s="43"/>
      <c r="J124" s="43"/>
      <c r="K124" s="44"/>
      <c r="AO124" s="4"/>
      <c r="AP124" s="4"/>
    </row>
    <row r="125" spans="1:42" customFormat="1" ht="12.6" customHeight="1" x14ac:dyDescent="0.15">
      <c r="A125">
        <f t="shared" si="17"/>
        <v>59</v>
      </c>
      <c r="B125" s="45" t="str">
        <f>'[1]内訳書（労務費）'!B125</f>
        <v/>
      </c>
      <c r="C125" s="46">
        <f>'[1]内訳書（労務費）'!C125</f>
        <v>0</v>
      </c>
      <c r="D125" s="47">
        <f>'[1]内訳書（労務費）'!D125</f>
        <v>0</v>
      </c>
      <c r="E125" s="48">
        <f>'[1]内訳書（労務費）'!E125</f>
        <v>0</v>
      </c>
      <c r="F125" s="49">
        <f>'[1]内訳書（労務費）'!F125</f>
        <v>0</v>
      </c>
      <c r="G125" s="50"/>
      <c r="H125" s="50"/>
      <c r="I125" s="51"/>
      <c r="J125" s="51"/>
      <c r="K125" s="52"/>
      <c r="AO125" s="4"/>
      <c r="AP125" s="4"/>
    </row>
    <row r="126" spans="1:42" customFormat="1" ht="12.6" customHeight="1" x14ac:dyDescent="0.15">
      <c r="B126" s="18"/>
      <c r="C126" s="38"/>
      <c r="D126" s="39"/>
      <c r="E126" s="40"/>
      <c r="F126" s="41"/>
      <c r="G126" s="42"/>
      <c r="H126" s="42"/>
      <c r="I126" s="43"/>
      <c r="J126" s="43"/>
      <c r="K126" s="44"/>
      <c r="AO126" s="4"/>
      <c r="AP126" s="4"/>
    </row>
    <row r="127" spans="1:42" customFormat="1" ht="12.6" customHeight="1" x14ac:dyDescent="0.15">
      <c r="A127">
        <f t="shared" si="17"/>
        <v>60</v>
      </c>
      <c r="B127" s="45" t="str">
        <f>'[1]内訳書（労務費）'!B127</f>
        <v/>
      </c>
      <c r="C127" s="46">
        <f>'[1]内訳書（労務費）'!C127</f>
        <v>0</v>
      </c>
      <c r="D127" s="47">
        <f>'[1]内訳書（労務費）'!D127</f>
        <v>0</v>
      </c>
      <c r="E127" s="48">
        <f>'[1]内訳書（労務費）'!E127</f>
        <v>0</v>
      </c>
      <c r="F127" s="49">
        <f>'[1]内訳書（労務費）'!F127</f>
        <v>0</v>
      </c>
      <c r="G127" s="50"/>
      <c r="H127" s="50"/>
      <c r="I127" s="51"/>
      <c r="J127" s="51"/>
      <c r="K127" s="52"/>
      <c r="AO127" s="4"/>
      <c r="AP127" s="4"/>
    </row>
  </sheetData>
  <mergeCells count="8">
    <mergeCell ref="I2:J2"/>
    <mergeCell ref="K2:K3"/>
    <mergeCell ref="B2:C3"/>
    <mergeCell ref="D2:D3"/>
    <mergeCell ref="E2:E3"/>
    <mergeCell ref="F2:F3"/>
    <mergeCell ref="G2:G3"/>
    <mergeCell ref="H2:H3"/>
  </mergeCells>
  <phoneticPr fontId="3"/>
  <conditionalFormatting sqref="G4:K4">
    <cfRule type="cellIs" dxfId="1" priority="2" stopIfTrue="1" operator="equal">
      <formula>0</formula>
    </cfRule>
  </conditionalFormatting>
  <conditionalFormatting sqref="G6:K6 G8:K8 G10:K10 G12:K12 G14:K14 G16:K16 G18:K18 G20:K20 G22:K22 G24:K24 G26:K26 G28:K28 G30:K30 G32:K32 G34:K34 G36:K36 G38:K38 G40:K40 G42:K42 G44:K44 G46:K46 G48:K48 G50:K50 G52:K52 G54:K54 G56:K56 G58:K58 G60:K60 G62:K62 G64:K64 G66:K66 G68:K68 G70:K70 G72:K72 G74:K74 G76:K76 G78:K78 G80:K80 G82:K82 G84:K84 G86:K86 G88:K88 G90:K90 G92:K92 G94:K94 G96:K96 G98:K98 G100:K100 G102:K102 G104:K104 G106:K106 G108:K108 G110:K110 G112:K112 G114:K114 G116:K116 G118:K118 G120:K120 G122:K122 G124:K124 G126:K126">
    <cfRule type="cellIs" dxfId="0" priority="1" stopIfTrue="1" operator="equal">
      <formula>0</formula>
    </cfRule>
  </conditionalFormatting>
  <printOptions horizontalCentered="1"/>
  <pageMargins left="0.78740157480314965" right="0.59055118110236227" top="0.78740157480314965" bottom="0.78740157480314965" header="0.31496062992125984" footer="0.59055118110236227"/>
  <pageSetup paperSize="9" firstPageNumber="2" orientation="portrait" verticalDpi="300" r:id="rId1"/>
  <headerFooter alignWithMargins="0">
    <oddFooter>&amp;C&amp;"ＭＳ 明朝,標準"&amp;12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提出用内訳書</vt:lpstr>
      <vt:lpstr>提出用内訳書（別記）</vt:lpstr>
      <vt:lpstr>見積内訳書（材料費）</vt:lpstr>
      <vt:lpstr>見積内訳書（労務費）</vt:lpstr>
      <vt:lpstr>'見積内訳書（材料費）'!Print_Area</vt:lpstr>
      <vt:lpstr>'見積内訳書（労務費）'!Print_Area</vt:lpstr>
      <vt:lpstr>提出用内訳書!Print_Area</vt:lpstr>
      <vt:lpstr>'見積内訳書（材料費）'!Print_Titles</vt:lpstr>
      <vt:lpstr>'見積内訳書（労務費）'!Print_Titles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村田　直之</dc:creator>
  <cp:lastModifiedBy>引地 彬</cp:lastModifiedBy>
  <cp:lastPrinted>2026-02-10T00:11:28Z</cp:lastPrinted>
  <dcterms:created xsi:type="dcterms:W3CDTF">2026-02-10T00:11:20Z</dcterms:created>
  <dcterms:modified xsi:type="dcterms:W3CDTF">2026-02-16T01:17:15Z</dcterms:modified>
</cp:coreProperties>
</file>