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monzen\放送課\05_管理係\19_伝送路工事関係\2025年度\34_伝送路移設補償工事（門前町別所）【村田】\業者へ（門前町別所）\"/>
    </mc:Choice>
  </mc:AlternateContent>
  <xr:revisionPtr revIDLastSave="0" documentId="13_ncr:1_{6F75EC89-CAA8-4514-8D58-6FA8FE53E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表" sheetId="1" r:id="rId1"/>
  </sheets>
  <definedNames>
    <definedName name="_xlnm._FilterDatabase" localSheetId="0" hidden="1">積算表!$A$2:$Y$44</definedName>
    <definedName name="_xlnm.Print_Area" localSheetId="0">積算表!$A$2:$R$44</definedName>
    <definedName name="_xlnm.Print_Titles" localSheetId="0">積算表!$1:$2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48" i="1" l="1"/>
  <c r="E47" i="1"/>
  <c r="E46" i="1"/>
</calcChain>
</file>

<file path=xl/sharedStrings.xml><?xml version="1.0" encoding="utf-8"?>
<sst xmlns="http://schemas.openxmlformats.org/spreadsheetml/2006/main" count="160" uniqueCount="109">
  <si>
    <t>名称</t>
    <rPh sb="0" eb="2">
      <t>メイショウ</t>
    </rPh>
    <phoneticPr fontId="1"/>
  </si>
  <si>
    <t>摘要</t>
    <rPh sb="0" eb="2">
      <t>テキヨウ</t>
    </rPh>
    <phoneticPr fontId="1"/>
  </si>
  <si>
    <t>型式</t>
    <rPh sb="0" eb="2">
      <t>カタシキ</t>
    </rPh>
    <phoneticPr fontId="1"/>
  </si>
  <si>
    <t>槍出金具用アーム芯付用</t>
    <rPh sb="0" eb="1">
      <t>ヤリ</t>
    </rPh>
    <rPh sb="1" eb="2">
      <t>ダ</t>
    </rPh>
    <rPh sb="2" eb="4">
      <t>カナグ</t>
    </rPh>
    <rPh sb="4" eb="5">
      <t>ヨウ</t>
    </rPh>
    <rPh sb="8" eb="9">
      <t>シン</t>
    </rPh>
    <rPh sb="9" eb="10">
      <t>ツ</t>
    </rPh>
    <rPh sb="10" eb="11">
      <t>ヨウ</t>
    </rPh>
    <phoneticPr fontId="1"/>
  </si>
  <si>
    <t>吊線</t>
    <rPh sb="0" eb="1">
      <t>ツ</t>
    </rPh>
    <rPh sb="1" eb="2">
      <t>セン</t>
    </rPh>
    <phoneticPr fontId="1"/>
  </si>
  <si>
    <t>巻付けグリップ シンプル用</t>
    <rPh sb="0" eb="2">
      <t>マキツ</t>
    </rPh>
    <rPh sb="12" eb="13">
      <t>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</si>
  <si>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</si>
  <si>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</si>
  <si>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装柱/撤去</t>
    <rPh sb="0" eb="1">
      <t>ソウ</t>
    </rPh>
    <rPh sb="1" eb="2">
      <t>ハシラ</t>
    </rPh>
    <rPh sb="3" eb="5">
      <t>テッキョ</t>
    </rPh>
    <phoneticPr fontId="1"/>
  </si>
  <si>
    <t>装柱/取付</t>
    <rPh sb="0" eb="1">
      <t>ソウ</t>
    </rPh>
    <rPh sb="1" eb="2">
      <t>ハシラ</t>
    </rPh>
    <rPh sb="3" eb="5">
      <t>トリツケ</t>
    </rPh>
    <phoneticPr fontId="1"/>
  </si>
  <si>
    <t>腕金装柱/取付</t>
    <rPh sb="0" eb="1">
      <t>ウデ</t>
    </rPh>
    <rPh sb="1" eb="2">
      <t>キン</t>
    </rPh>
    <rPh sb="2" eb="3">
      <t>ソウ</t>
    </rPh>
    <rPh sb="3" eb="4">
      <t>チュウ</t>
    </rPh>
    <rPh sb="5" eb="7">
      <t>トリツケ</t>
    </rPh>
    <phoneticPr fontId="1"/>
  </si>
  <si>
    <t>腕金装柱/撤去</t>
    <rPh sb="0" eb="1">
      <t>ウデ</t>
    </rPh>
    <rPh sb="1" eb="2">
      <t>キン</t>
    </rPh>
    <rPh sb="2" eb="3">
      <t>ソウ</t>
    </rPh>
    <rPh sb="3" eb="4">
      <t>チュウ</t>
    </rPh>
    <rPh sb="5" eb="7">
      <t>テッキョ</t>
    </rPh>
    <phoneticPr fontId="1"/>
  </si>
  <si>
    <t>吊線撤去</t>
    <rPh sb="0" eb="1">
      <t>ツ</t>
    </rPh>
    <rPh sb="1" eb="2">
      <t>セン</t>
    </rPh>
    <rPh sb="2" eb="4">
      <t>テッキョ</t>
    </rPh>
    <phoneticPr fontId="1"/>
  </si>
  <si>
    <t>光ケーブル移設</t>
    <rPh sb="0" eb="1">
      <t>ヒカリ</t>
    </rPh>
    <rPh sb="5" eb="7">
      <t>イセツ</t>
    </rPh>
    <phoneticPr fontId="1"/>
  </si>
  <si>
    <t>タップオフ撤去</t>
    <rPh sb="5" eb="7">
      <t>テッキョ</t>
    </rPh>
    <phoneticPr fontId="1"/>
  </si>
  <si>
    <t>箇所</t>
    <rPh sb="0" eb="2">
      <t>カショ</t>
    </rPh>
    <phoneticPr fontId="1"/>
  </si>
  <si>
    <t>台</t>
    <rPh sb="0" eb="1">
      <t>ダイ</t>
    </rPh>
    <phoneticPr fontId="1"/>
  </si>
  <si>
    <t>個</t>
    <rPh sb="0" eb="1">
      <t>コ</t>
    </rPh>
    <phoneticPr fontId="1"/>
  </si>
  <si>
    <t>本</t>
    <rPh sb="0" eb="1">
      <t>モト</t>
    </rPh>
    <phoneticPr fontId="1"/>
  </si>
  <si>
    <t>本</t>
    <rPh sb="0" eb="1">
      <t>ホン</t>
    </rPh>
    <phoneticPr fontId="1"/>
  </si>
  <si>
    <t>同軸ケーブル撤去</t>
    <rPh sb="0" eb="2">
      <t>ドウジク</t>
    </rPh>
    <rPh sb="6" eb="8">
      <t>テッキョ</t>
    </rPh>
    <phoneticPr fontId="1"/>
  </si>
  <si>
    <t>交通誘導員</t>
    <rPh sb="0" eb="2">
      <t>コウツウ</t>
    </rPh>
    <rPh sb="2" eb="5">
      <t>ユウドウイン</t>
    </rPh>
    <phoneticPr fontId="1"/>
  </si>
  <si>
    <t>人日</t>
    <rPh sb="0" eb="1">
      <t>ニン</t>
    </rPh>
    <rPh sb="1" eb="2">
      <t>ニチ</t>
    </rPh>
    <phoneticPr fontId="1"/>
  </si>
  <si>
    <t>DCA-60</t>
  </si>
  <si>
    <t>DCBD-23</t>
  </si>
  <si>
    <t>30φ</t>
  </si>
  <si>
    <t>スパイラルスリーブ</t>
  </si>
  <si>
    <t>１２C</t>
  </si>
  <si>
    <t>槍出金具用芯付バンド</t>
    <rPh sb="0" eb="1">
      <t>ヤリ</t>
    </rPh>
    <rPh sb="1" eb="2">
      <t>ダ</t>
    </rPh>
    <rPh sb="2" eb="4">
      <t>カナグ</t>
    </rPh>
    <rPh sb="4" eb="5">
      <t>ヨウ</t>
    </rPh>
    <rPh sb="5" eb="6">
      <t>シン</t>
    </rPh>
    <rPh sb="6" eb="7">
      <t>ツキ</t>
    </rPh>
    <phoneticPr fontId="1"/>
  </si>
  <si>
    <t>ｍ</t>
  </si>
  <si>
    <t>式</t>
    <rPh sb="0" eb="1">
      <t>シキ</t>
    </rPh>
    <phoneticPr fontId="1"/>
  </si>
  <si>
    <t>DCA-30</t>
  </si>
  <si>
    <t>吊線ストラップ</t>
    <rPh sb="0" eb="1">
      <t>ツ</t>
    </rPh>
    <rPh sb="1" eb="2">
      <t>セン</t>
    </rPh>
    <phoneticPr fontId="1"/>
  </si>
  <si>
    <t>WSS-50</t>
  </si>
  <si>
    <t>ボンドアース材料</t>
    <rPh sb="6" eb="8">
      <t>ザイリョウ</t>
    </rPh>
    <phoneticPr fontId="1"/>
  </si>
  <si>
    <t>アースクランプ２個　アース線 0.5ｍ</t>
    <rPh sb="8" eb="9">
      <t>コ</t>
    </rPh>
    <rPh sb="13" eb="14">
      <t>セン</t>
    </rPh>
    <phoneticPr fontId="1"/>
  </si>
  <si>
    <t>同軸ケーブル</t>
    <rPh sb="0" eb="2">
      <t>ドウジク</t>
    </rPh>
    <phoneticPr fontId="1"/>
  </si>
  <si>
    <t>１２C-5AF</t>
  </si>
  <si>
    <t>光ケーブル</t>
    <rPh sb="0" eb="1">
      <t>ヒカリ</t>
    </rPh>
    <phoneticPr fontId="1"/>
  </si>
  <si>
    <t>融着スリーブ</t>
    <rPh sb="0" eb="1">
      <t>ユウ</t>
    </rPh>
    <rPh sb="1" eb="2">
      <t>チャク</t>
    </rPh>
    <phoneticPr fontId="1"/>
  </si>
  <si>
    <t>ﾃｰﾌﾟ芯用</t>
    <rPh sb="4" eb="5">
      <t>シン</t>
    </rPh>
    <rPh sb="5" eb="6">
      <t>ヨウ</t>
    </rPh>
    <phoneticPr fontId="1"/>
  </si>
  <si>
    <t>コネクタ</t>
  </si>
  <si>
    <t>１２C-QC</t>
  </si>
  <si>
    <t>防水チューブ　FT用</t>
    <rPh sb="0" eb="2">
      <t>ボウスイ</t>
    </rPh>
    <rPh sb="9" eb="10">
      <t>ヨウ</t>
    </rPh>
    <phoneticPr fontId="1"/>
  </si>
  <si>
    <t>NC-26</t>
  </si>
  <si>
    <t>クロージャー</t>
  </si>
  <si>
    <t>双方向増幅器</t>
    <rPh sb="0" eb="3">
      <t>ソウホウコウ</t>
    </rPh>
    <rPh sb="3" eb="6">
      <t>ゾウフクキ</t>
    </rPh>
    <phoneticPr fontId="1"/>
  </si>
  <si>
    <t>20㎜幅　赤</t>
    <rPh sb="3" eb="4">
      <t>ハバ</t>
    </rPh>
    <rPh sb="5" eb="6">
      <t>アカ</t>
    </rPh>
    <phoneticPr fontId="1"/>
  </si>
  <si>
    <t>吊線新設</t>
    <rPh sb="0" eb="1">
      <t>ツ</t>
    </rPh>
    <rPh sb="1" eb="2">
      <t>セン</t>
    </rPh>
    <rPh sb="2" eb="4">
      <t>シンセツ</t>
    </rPh>
    <phoneticPr fontId="1"/>
  </si>
  <si>
    <t>吊線移設</t>
    <rPh sb="0" eb="1">
      <t>ツ</t>
    </rPh>
    <rPh sb="1" eb="2">
      <t>セン</t>
    </rPh>
    <rPh sb="2" eb="4">
      <t>イセツ</t>
    </rPh>
    <phoneticPr fontId="1"/>
  </si>
  <si>
    <t>光ケーブル新設</t>
    <rPh sb="0" eb="1">
      <t>ヒカリ</t>
    </rPh>
    <rPh sb="5" eb="7">
      <t>シンセツ</t>
    </rPh>
    <phoneticPr fontId="1"/>
  </si>
  <si>
    <t>光ケーブル撤去</t>
    <rPh sb="0" eb="1">
      <t>ヒカリ</t>
    </rPh>
    <rPh sb="5" eb="7">
      <t>テッキョ</t>
    </rPh>
    <phoneticPr fontId="1"/>
  </si>
  <si>
    <t>同軸ケーブル新設</t>
    <rPh sb="0" eb="2">
      <t>ドウジク</t>
    </rPh>
    <rPh sb="6" eb="8">
      <t>シンセツ</t>
    </rPh>
    <phoneticPr fontId="1"/>
  </si>
  <si>
    <t>同軸ケーブル移設</t>
    <rPh sb="0" eb="2">
      <t>ドウジク</t>
    </rPh>
    <rPh sb="6" eb="8">
      <t>イセツ</t>
    </rPh>
    <phoneticPr fontId="1"/>
  </si>
  <si>
    <t>チェーンコイル撤去</t>
    <rPh sb="7" eb="9">
      <t>テッキョ</t>
    </rPh>
    <phoneticPr fontId="1"/>
  </si>
  <si>
    <t>チェーンコイル移設</t>
    <rPh sb="7" eb="9">
      <t>イセツ</t>
    </rPh>
    <phoneticPr fontId="1"/>
  </si>
  <si>
    <t>クロージャ取付け</t>
    <rPh sb="5" eb="7">
      <t>トリツケ</t>
    </rPh>
    <phoneticPr fontId="1"/>
  </si>
  <si>
    <t>光ケーブル融着</t>
    <rPh sb="0" eb="1">
      <t>ヒカリ</t>
    </rPh>
    <rPh sb="5" eb="6">
      <t>ユウ</t>
    </rPh>
    <rPh sb="6" eb="7">
      <t>チャク</t>
    </rPh>
    <phoneticPr fontId="1"/>
  </si>
  <si>
    <t>4芯/ﾃｰﾌﾟ</t>
    <rPh sb="1" eb="2">
      <t>シン</t>
    </rPh>
    <phoneticPr fontId="1"/>
  </si>
  <si>
    <t>テープ</t>
  </si>
  <si>
    <t>コネクタ加工</t>
    <rPh sb="4" eb="6">
      <t>カコウ</t>
    </rPh>
    <phoneticPr fontId="1"/>
  </si>
  <si>
    <t>FT</t>
  </si>
  <si>
    <t>余長 新設</t>
    <rPh sb="0" eb="1">
      <t>ヨ</t>
    </rPh>
    <rPh sb="1" eb="2">
      <t>ナガ</t>
    </rPh>
    <rPh sb="3" eb="5">
      <t>シンセツ</t>
    </rPh>
    <phoneticPr fontId="1"/>
  </si>
  <si>
    <t>ボンドアース取付</t>
    <rPh sb="6" eb="8">
      <t>トリツケ</t>
    </rPh>
    <phoneticPr fontId="1"/>
  </si>
  <si>
    <t>30㎜幅　赤</t>
    <rPh sb="3" eb="4">
      <t>ハバ</t>
    </rPh>
    <rPh sb="5" eb="6">
      <t>アカ</t>
    </rPh>
    <phoneticPr fontId="1"/>
  </si>
  <si>
    <t>スパイラルハンガー</t>
    <phoneticPr fontId="1"/>
  </si>
  <si>
    <t>スパイラルハンガー新設</t>
    <rPh sb="9" eb="11">
      <t>シンセツ</t>
    </rPh>
    <phoneticPr fontId="1"/>
  </si>
  <si>
    <t>LL型</t>
    <rPh sb="2" eb="3">
      <t>ガタ</t>
    </rPh>
    <phoneticPr fontId="1"/>
  </si>
  <si>
    <t>本</t>
    <rPh sb="0" eb="1">
      <t>ホン</t>
    </rPh>
    <phoneticPr fontId="1"/>
  </si>
  <si>
    <t>終端クランプ(スパイラル用)</t>
    <rPh sb="0" eb="2">
      <t>シュウタン</t>
    </rPh>
    <rPh sb="12" eb="13">
      <t>ヨウ</t>
    </rPh>
    <phoneticPr fontId="1"/>
  </si>
  <si>
    <t>SHEG-2</t>
    <phoneticPr fontId="1"/>
  </si>
  <si>
    <t>30φ</t>
    <phoneticPr fontId="1"/>
  </si>
  <si>
    <t>CR仕様</t>
    <rPh sb="2" eb="4">
      <t>シヨウ</t>
    </rPh>
    <phoneticPr fontId="1"/>
  </si>
  <si>
    <t>備考</t>
    <rPh sb="0" eb="2">
      <t>ビコウ</t>
    </rPh>
    <phoneticPr fontId="1"/>
  </si>
  <si>
    <t>～</t>
    <phoneticPr fontId="1"/>
  </si>
  <si>
    <t>自在アームバンド</t>
    <rPh sb="0" eb="2">
      <t>ジザイ</t>
    </rPh>
    <phoneticPr fontId="1"/>
  </si>
  <si>
    <t>UABD-312</t>
    <phoneticPr fontId="1"/>
  </si>
  <si>
    <t>ステンレスバンド（10mm）</t>
    <phoneticPr fontId="1"/>
  </si>
  <si>
    <t>SFBT-N10</t>
    <phoneticPr fontId="1"/>
  </si>
  <si>
    <t>ｍ</t>
    <phoneticPr fontId="1"/>
  </si>
  <si>
    <t>締め付け金具</t>
    <rPh sb="0" eb="1">
      <t>シ</t>
    </rPh>
    <rPh sb="2" eb="3">
      <t>ツ</t>
    </rPh>
    <rPh sb="4" eb="6">
      <t>カナグ</t>
    </rPh>
    <phoneticPr fontId="1"/>
  </si>
  <si>
    <t>SLS</t>
    <phoneticPr fontId="1"/>
  </si>
  <si>
    <t>電源ケーブル</t>
    <rPh sb="0" eb="2">
      <t>デンゲン</t>
    </rPh>
    <phoneticPr fontId="1"/>
  </si>
  <si>
    <t>SV5.5sq-2C</t>
    <phoneticPr fontId="1"/>
  </si>
  <si>
    <t>VE管　φ42ｍｍ</t>
    <rPh sb="2" eb="3">
      <t>カン</t>
    </rPh>
    <phoneticPr fontId="1"/>
  </si>
  <si>
    <t>長さ4m定尺</t>
    <rPh sb="0" eb="1">
      <t>ナガ</t>
    </rPh>
    <rPh sb="4" eb="6">
      <t>テイジャク</t>
    </rPh>
    <phoneticPr fontId="1"/>
  </si>
  <si>
    <t>長さ4ｍ定尺</t>
    <rPh sb="0" eb="1">
      <t>ナガ</t>
    </rPh>
    <rPh sb="4" eb="6">
      <t>テイジャク</t>
    </rPh>
    <phoneticPr fontId="1"/>
  </si>
  <si>
    <t>VE管　φ16ｍｍ</t>
    <rPh sb="2" eb="3">
      <t>カン</t>
    </rPh>
    <phoneticPr fontId="1"/>
  </si>
  <si>
    <t>増幅器移設</t>
    <rPh sb="0" eb="3">
      <t>ゾウフクキ</t>
    </rPh>
    <rPh sb="3" eb="5">
      <t>イセツ</t>
    </rPh>
    <phoneticPr fontId="1"/>
  </si>
  <si>
    <t>コード</t>
    <phoneticPr fontId="1"/>
  </si>
  <si>
    <t>旧133</t>
    <rPh sb="0" eb="1">
      <t>キュウ</t>
    </rPh>
    <phoneticPr fontId="1"/>
  </si>
  <si>
    <t>ﾁ8000</t>
    <phoneticPr fontId="1"/>
  </si>
  <si>
    <t>ﾁ7900</t>
    <phoneticPr fontId="1"/>
  </si>
  <si>
    <t>ﾁ8100</t>
    <phoneticPr fontId="1"/>
  </si>
  <si>
    <t>ﾁ8101</t>
    <phoneticPr fontId="1"/>
  </si>
  <si>
    <t>ﾁ8300</t>
    <phoneticPr fontId="1"/>
  </si>
  <si>
    <t>ｍ</t>
    <phoneticPr fontId="1"/>
  </si>
  <si>
    <t>48芯 丸型</t>
    <rPh sb="2" eb="3">
      <t>シン</t>
    </rPh>
    <rPh sb="4" eb="6">
      <t>マルガタ</t>
    </rPh>
    <phoneticPr fontId="1"/>
  </si>
  <si>
    <t>　</t>
    <phoneticPr fontId="1"/>
  </si>
  <si>
    <t>MJC-KD3-M(住友電工)</t>
  </si>
  <si>
    <t>相当品</t>
  </si>
  <si>
    <t xml:space="preserve"> </t>
    <phoneticPr fontId="1"/>
  </si>
  <si>
    <t>ﾁ8200</t>
    <phoneticPr fontId="1"/>
  </si>
  <si>
    <t>台</t>
    <rPh sb="0" eb="1">
      <t>ダイ</t>
    </rPh>
    <phoneticPr fontId="1"/>
  </si>
  <si>
    <t>双方向増幅器</t>
  </si>
  <si>
    <t>通電制御(開閉作業)</t>
    <rPh sb="0" eb="4">
      <t>ツウデンセイギョ</t>
    </rPh>
    <rPh sb="5" eb="7">
      <t>カイヘイ</t>
    </rPh>
    <rPh sb="7" eb="9">
      <t>サギョウ</t>
    </rPh>
    <phoneticPr fontId="1"/>
  </si>
  <si>
    <t xml:space="preserve"> </t>
    <phoneticPr fontId="1"/>
  </si>
  <si>
    <t xml:space="preserve"> </t>
    <phoneticPr fontId="1"/>
  </si>
  <si>
    <t>伝送路移設補償工事（門前町別所）</t>
    <rPh sb="0" eb="3">
      <t>デンソウロ</t>
    </rPh>
    <rPh sb="3" eb="5">
      <t>イセツ</t>
    </rPh>
    <rPh sb="5" eb="7">
      <t>ホショウ</t>
    </rPh>
    <rPh sb="7" eb="9">
      <t>コウジ</t>
    </rPh>
    <rPh sb="10" eb="13">
      <t>モンゼンマチ</t>
    </rPh>
    <rPh sb="13" eb="15">
      <t>ベッショ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</si>
</sst>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left" vertical="center" shrinkToFi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38" fontId="2" fillId="3" borderId="2" xfId="1" applyFont="1" applyFill="1" applyBorder="1" applyAlignment="1">
      <alignment horizontal="center" vertical="center" shrinkToFit="1"/>
    </xf>
    <xf numFmtId="38" fontId="2" fillId="3" borderId="3" xfId="1" applyFont="1" applyFill="1" applyBorder="1" applyAlignment="1">
      <alignment horizontal="center" vertical="center" shrinkToFit="1"/>
    </xf>
    <xf numFmtId="176" fontId="2" fillId="3" borderId="4" xfId="1" applyNumberFormat="1" applyFont="1" applyFill="1" applyBorder="1" applyAlignment="1">
      <alignment horizontal="center" vertical="center" shrinkToFit="1"/>
    </xf>
    <xf numFmtId="0" fontId="5" fillId="3" borderId="1" xfId="0" applyFont="1" applyFill="1" applyBorder="1">
      <alignment vertical="center"/>
    </xf>
    <xf numFmtId="0" fontId="5" fillId="3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tabSelected="1" zoomScaleNormal="100" workbookViewId="0">
      <pane xSplit="2" ySplit="2" topLeftCell="C3" activePane="bottomRight" state="frozen"/>
      <selection activeCell="F17" sqref="F17"/>
      <selection pane="topRight" activeCell="F17" sqref="F17"/>
      <selection pane="bottomLeft" activeCell="F17" sqref="F17"/>
      <selection pane="bottomRight" activeCell="E65" sqref="E65"/>
    </sheetView>
  </sheetViews>
  <sheetFormatPr defaultColWidth="9.125" defaultRowHeight="13.5" x14ac:dyDescent="0.15"/>
  <cols>
    <col min="1" max="1" width="5.875" style="8" bestFit="1" customWidth="1"/>
    <col min="2" max="3" width="20.625" style="12" customWidth="1"/>
    <col min="4" max="4" width="9.25" style="8" customWidth="1"/>
    <col min="5" max="5" width="5.875" style="8" customWidth="1"/>
    <col min="6" max="6" width="4.625" style="5" customWidth="1"/>
    <col min="7" max="17" width="4.125" style="5" customWidth="1"/>
    <col min="18" max="18" width="13.625" style="5" customWidth="1"/>
    <col min="19" max="19" width="4.75" style="8" customWidth="1"/>
    <col min="20" max="16384" width="9.125" style="8"/>
  </cols>
  <sheetData>
    <row r="1" spans="1:18" ht="18" customHeight="1" x14ac:dyDescent="0.15">
      <c r="A1" s="13" t="s">
        <v>108</v>
      </c>
      <c r="N1" s="14"/>
      <c r="O1" s="14"/>
      <c r="P1" s="14"/>
      <c r="Q1" s="14"/>
      <c r="R1" s="14"/>
    </row>
    <row r="2" spans="1:18" s="5" customFormat="1" ht="18" customHeight="1" x14ac:dyDescent="0.15">
      <c r="A2" s="7" t="s">
        <v>89</v>
      </c>
      <c r="B2" s="1" t="s">
        <v>0</v>
      </c>
      <c r="C2" s="1" t="s">
        <v>2</v>
      </c>
      <c r="D2" s="1" t="s">
        <v>1</v>
      </c>
      <c r="E2" s="1" t="s">
        <v>6</v>
      </c>
      <c r="F2" s="1" t="s">
        <v>7</v>
      </c>
      <c r="G2" s="2" t="s">
        <v>92</v>
      </c>
      <c r="H2" s="3" t="s">
        <v>74</v>
      </c>
      <c r="I2" s="3" t="s">
        <v>91</v>
      </c>
      <c r="J2" s="3" t="s">
        <v>74</v>
      </c>
      <c r="K2" s="3" t="s">
        <v>93</v>
      </c>
      <c r="L2" s="3" t="s">
        <v>74</v>
      </c>
      <c r="M2" s="3" t="s">
        <v>94</v>
      </c>
      <c r="N2" s="3" t="s">
        <v>74</v>
      </c>
      <c r="O2" s="3" t="s">
        <v>102</v>
      </c>
      <c r="P2" s="3" t="s">
        <v>74</v>
      </c>
      <c r="Q2" s="4" t="s">
        <v>95</v>
      </c>
      <c r="R2" s="1" t="s">
        <v>73</v>
      </c>
    </row>
    <row r="3" spans="1:18" ht="18" customHeight="1" x14ac:dyDescent="0.15">
      <c r="A3" s="15">
        <v>6</v>
      </c>
      <c r="B3" s="16" t="s">
        <v>3</v>
      </c>
      <c r="C3" s="16" t="s">
        <v>31</v>
      </c>
      <c r="D3" s="17"/>
      <c r="E3" s="15">
        <f t="shared" ref="E3:E19" si="0">IF(SUM(G3:Q3)=0,"",SUM(G3:Q3))</f>
        <v>3</v>
      </c>
      <c r="F3" s="17" t="s">
        <v>18</v>
      </c>
      <c r="G3" s="18"/>
      <c r="H3" s="19"/>
      <c r="I3" s="19">
        <v>1</v>
      </c>
      <c r="J3" s="19"/>
      <c r="K3" s="19">
        <v>1</v>
      </c>
      <c r="L3" s="19"/>
      <c r="M3" s="19">
        <v>1</v>
      </c>
      <c r="N3" s="19"/>
      <c r="O3" s="19"/>
      <c r="P3" s="19"/>
      <c r="Q3" s="20"/>
      <c r="R3" s="1"/>
    </row>
    <row r="4" spans="1:18" ht="18" customHeight="1" x14ac:dyDescent="0.15">
      <c r="A4" s="15">
        <v>7</v>
      </c>
      <c r="B4" s="16" t="s">
        <v>3</v>
      </c>
      <c r="C4" s="16" t="s">
        <v>23</v>
      </c>
      <c r="D4" s="17"/>
      <c r="E4" s="15">
        <f t="shared" si="0"/>
        <v>1</v>
      </c>
      <c r="F4" s="17" t="s">
        <v>18</v>
      </c>
      <c r="G4" s="18"/>
      <c r="H4" s="19"/>
      <c r="I4" s="19" t="s">
        <v>106</v>
      </c>
      <c r="J4" s="19"/>
      <c r="K4" s="19">
        <v>1</v>
      </c>
      <c r="L4" s="19"/>
      <c r="M4" s="19" t="s">
        <v>106</v>
      </c>
      <c r="N4" s="19"/>
      <c r="O4" s="19"/>
      <c r="P4" s="19"/>
      <c r="Q4" s="20"/>
      <c r="R4" s="1"/>
    </row>
    <row r="5" spans="1:18" ht="18" customHeight="1" x14ac:dyDescent="0.15">
      <c r="A5" s="15">
        <v>11</v>
      </c>
      <c r="B5" s="16" t="s">
        <v>28</v>
      </c>
      <c r="C5" s="16" t="s">
        <v>24</v>
      </c>
      <c r="D5" s="17"/>
      <c r="E5" s="15">
        <f t="shared" si="0"/>
        <v>3</v>
      </c>
      <c r="F5" s="17" t="s">
        <v>17</v>
      </c>
      <c r="G5" s="18"/>
      <c r="H5" s="19"/>
      <c r="I5" s="19">
        <v>1</v>
      </c>
      <c r="J5" s="19"/>
      <c r="K5" s="19">
        <v>1</v>
      </c>
      <c r="L5" s="19"/>
      <c r="M5" s="19">
        <v>1</v>
      </c>
      <c r="N5" s="19"/>
      <c r="O5" s="19"/>
      <c r="P5" s="19"/>
      <c r="Q5" s="20"/>
      <c r="R5" s="1"/>
    </row>
    <row r="6" spans="1:18" ht="18" customHeight="1" x14ac:dyDescent="0.15">
      <c r="A6" s="15">
        <v>26</v>
      </c>
      <c r="B6" s="16" t="s">
        <v>4</v>
      </c>
      <c r="C6" s="16" t="s">
        <v>71</v>
      </c>
      <c r="D6" s="17" t="s">
        <v>72</v>
      </c>
      <c r="E6" s="15">
        <f t="shared" si="0"/>
        <v>161</v>
      </c>
      <c r="F6" s="17" t="s">
        <v>29</v>
      </c>
      <c r="G6" s="18"/>
      <c r="H6" s="19">
        <v>48</v>
      </c>
      <c r="I6" s="19"/>
      <c r="J6" s="19">
        <v>37</v>
      </c>
      <c r="K6" s="19"/>
      <c r="L6" s="19">
        <v>32</v>
      </c>
      <c r="M6" s="19"/>
      <c r="N6" s="19">
        <v>44</v>
      </c>
      <c r="O6" s="19"/>
      <c r="P6" s="19"/>
      <c r="Q6" s="20"/>
      <c r="R6" s="1"/>
    </row>
    <row r="7" spans="1:18" ht="18" customHeight="1" x14ac:dyDescent="0.15">
      <c r="A7" s="15">
        <v>28</v>
      </c>
      <c r="B7" s="16" t="s">
        <v>5</v>
      </c>
      <c r="C7" s="16" t="s">
        <v>25</v>
      </c>
      <c r="D7" s="17" t="s">
        <v>72</v>
      </c>
      <c r="E7" s="15">
        <f t="shared" si="0"/>
        <v>9</v>
      </c>
      <c r="F7" s="17" t="s">
        <v>19</v>
      </c>
      <c r="G7" s="18">
        <v>1</v>
      </c>
      <c r="H7" s="19"/>
      <c r="I7" s="19">
        <v>2</v>
      </c>
      <c r="J7" s="19"/>
      <c r="K7" s="19">
        <v>2</v>
      </c>
      <c r="L7" s="19"/>
      <c r="M7" s="19">
        <v>2</v>
      </c>
      <c r="N7" s="19"/>
      <c r="O7" s="19">
        <v>2</v>
      </c>
      <c r="P7" s="19"/>
      <c r="Q7" s="20"/>
      <c r="R7" s="1"/>
    </row>
    <row r="8" spans="1:18" ht="18" customHeight="1" x14ac:dyDescent="0.15">
      <c r="A8" s="15">
        <v>32</v>
      </c>
      <c r="B8" s="16" t="s">
        <v>32</v>
      </c>
      <c r="C8" s="16" t="s">
        <v>33</v>
      </c>
      <c r="D8" s="17"/>
      <c r="E8" s="15">
        <f t="shared" si="0"/>
        <v>9</v>
      </c>
      <c r="F8" s="17" t="s">
        <v>17</v>
      </c>
      <c r="G8" s="18">
        <v>1</v>
      </c>
      <c r="H8" s="19"/>
      <c r="I8" s="19">
        <v>2</v>
      </c>
      <c r="J8" s="19"/>
      <c r="K8" s="19">
        <v>2</v>
      </c>
      <c r="L8" s="19"/>
      <c r="M8" s="19">
        <v>2</v>
      </c>
      <c r="N8" s="19"/>
      <c r="O8" s="19">
        <v>2</v>
      </c>
      <c r="P8" s="19"/>
      <c r="Q8" s="20"/>
      <c r="R8" s="1"/>
    </row>
    <row r="9" spans="1:18" ht="18" customHeight="1" x14ac:dyDescent="0.15">
      <c r="A9" s="15">
        <v>39</v>
      </c>
      <c r="B9" s="16" t="s">
        <v>34</v>
      </c>
      <c r="C9" s="16" t="s">
        <v>35</v>
      </c>
      <c r="D9" s="17"/>
      <c r="E9" s="15">
        <f t="shared" si="0"/>
        <v>2</v>
      </c>
      <c r="F9" s="17" t="s">
        <v>30</v>
      </c>
      <c r="G9" s="18">
        <v>1</v>
      </c>
      <c r="H9" s="19"/>
      <c r="I9" s="19"/>
      <c r="J9" s="19"/>
      <c r="K9" s="19"/>
      <c r="L9" s="19"/>
      <c r="M9" s="19"/>
      <c r="N9" s="19"/>
      <c r="O9" s="19">
        <v>1</v>
      </c>
      <c r="P9" s="19"/>
      <c r="Q9" s="20"/>
      <c r="R9" s="1"/>
    </row>
    <row r="10" spans="1:18" ht="18" customHeight="1" x14ac:dyDescent="0.15">
      <c r="A10" s="15">
        <v>51</v>
      </c>
      <c r="B10" s="16" t="s">
        <v>36</v>
      </c>
      <c r="C10" s="16" t="s">
        <v>37</v>
      </c>
      <c r="D10" s="17"/>
      <c r="E10" s="15">
        <f t="shared" si="0"/>
        <v>161</v>
      </c>
      <c r="F10" s="17" t="s">
        <v>29</v>
      </c>
      <c r="G10" s="18"/>
      <c r="H10" s="19">
        <v>48</v>
      </c>
      <c r="I10" s="19"/>
      <c r="J10" s="19">
        <v>37</v>
      </c>
      <c r="K10" s="19"/>
      <c r="L10" s="19">
        <v>32</v>
      </c>
      <c r="M10" s="19"/>
      <c r="N10" s="19">
        <v>44</v>
      </c>
      <c r="O10" s="19"/>
      <c r="P10" s="19"/>
      <c r="Q10" s="20"/>
      <c r="R10" s="1"/>
    </row>
    <row r="11" spans="1:18" ht="18" customHeight="1" x14ac:dyDescent="0.15">
      <c r="A11" s="15">
        <v>58</v>
      </c>
      <c r="B11" s="16" t="s">
        <v>39</v>
      </c>
      <c r="C11" s="16" t="s">
        <v>40</v>
      </c>
      <c r="D11" s="17"/>
      <c r="E11" s="15">
        <f t="shared" si="0"/>
        <v>28</v>
      </c>
      <c r="F11" s="17" t="s">
        <v>17</v>
      </c>
      <c r="G11" s="18">
        <v>14</v>
      </c>
      <c r="H11" s="19"/>
      <c r="I11" s="19"/>
      <c r="J11" s="19"/>
      <c r="K11" s="19"/>
      <c r="L11" s="19"/>
      <c r="M11" s="19"/>
      <c r="N11" s="19"/>
      <c r="O11" s="19">
        <v>14</v>
      </c>
      <c r="P11" s="19"/>
      <c r="Q11" s="20"/>
      <c r="R11" s="1"/>
    </row>
    <row r="12" spans="1:18" ht="18" customHeight="1" x14ac:dyDescent="0.15">
      <c r="A12" s="15">
        <v>60</v>
      </c>
      <c r="B12" s="16" t="s">
        <v>41</v>
      </c>
      <c r="C12" s="16" t="s">
        <v>42</v>
      </c>
      <c r="D12" s="17"/>
      <c r="E12" s="15">
        <f t="shared" si="0"/>
        <v>2</v>
      </c>
      <c r="F12" s="17" t="s">
        <v>17</v>
      </c>
      <c r="G12" s="18">
        <v>1</v>
      </c>
      <c r="H12" s="19"/>
      <c r="I12" s="19"/>
      <c r="J12" s="19"/>
      <c r="K12" s="19"/>
      <c r="L12" s="19"/>
      <c r="M12" s="19"/>
      <c r="N12" s="19"/>
      <c r="O12" s="19">
        <v>1</v>
      </c>
      <c r="P12" s="19"/>
      <c r="Q12" s="20"/>
      <c r="R12" s="1"/>
    </row>
    <row r="13" spans="1:18" ht="18" customHeight="1" x14ac:dyDescent="0.15">
      <c r="A13" s="15">
        <v>63</v>
      </c>
      <c r="B13" s="16" t="s">
        <v>43</v>
      </c>
      <c r="C13" s="16" t="s">
        <v>44</v>
      </c>
      <c r="D13" s="17"/>
      <c r="E13" s="15">
        <f t="shared" si="0"/>
        <v>2</v>
      </c>
      <c r="F13" s="17" t="s">
        <v>17</v>
      </c>
      <c r="G13" s="21">
        <v>1</v>
      </c>
      <c r="H13" s="22"/>
      <c r="I13" s="22"/>
      <c r="J13" s="22"/>
      <c r="K13" s="22"/>
      <c r="L13" s="22"/>
      <c r="M13" s="22"/>
      <c r="N13" s="22"/>
      <c r="O13" s="22">
        <v>1</v>
      </c>
      <c r="P13" s="22"/>
      <c r="Q13" s="23"/>
      <c r="R13" s="1"/>
    </row>
    <row r="14" spans="1:18" ht="18" customHeight="1" x14ac:dyDescent="0.15">
      <c r="A14" s="15">
        <v>66</v>
      </c>
      <c r="B14" s="16" t="s">
        <v>65</v>
      </c>
      <c r="C14" s="16" t="s">
        <v>67</v>
      </c>
      <c r="D14" s="17"/>
      <c r="E14" s="15">
        <f t="shared" si="0"/>
        <v>106</v>
      </c>
      <c r="F14" s="17" t="s">
        <v>68</v>
      </c>
      <c r="G14" s="18"/>
      <c r="H14" s="19">
        <v>32</v>
      </c>
      <c r="I14" s="19"/>
      <c r="J14" s="19">
        <v>24</v>
      </c>
      <c r="K14" s="19"/>
      <c r="L14" s="19">
        <v>21</v>
      </c>
      <c r="M14" s="19"/>
      <c r="N14" s="19">
        <v>29</v>
      </c>
      <c r="O14" s="19"/>
      <c r="P14" s="19"/>
      <c r="Q14" s="20"/>
      <c r="R14" s="1"/>
    </row>
    <row r="15" spans="1:18" ht="18" customHeight="1" x14ac:dyDescent="0.15">
      <c r="A15" s="15">
        <v>69</v>
      </c>
      <c r="B15" s="16" t="s">
        <v>69</v>
      </c>
      <c r="C15" s="16" t="s">
        <v>70</v>
      </c>
      <c r="D15" s="17"/>
      <c r="E15" s="15">
        <f t="shared" si="0"/>
        <v>8</v>
      </c>
      <c r="F15" s="17" t="s">
        <v>17</v>
      </c>
      <c r="G15" s="18">
        <v>1</v>
      </c>
      <c r="H15" s="19"/>
      <c r="I15" s="19">
        <v>2</v>
      </c>
      <c r="J15" s="19"/>
      <c r="K15" s="19">
        <v>2</v>
      </c>
      <c r="L15" s="19"/>
      <c r="M15" s="19">
        <v>2</v>
      </c>
      <c r="N15" s="19"/>
      <c r="O15" s="19">
        <v>1</v>
      </c>
      <c r="P15" s="19"/>
      <c r="Q15" s="20"/>
      <c r="R15" s="1"/>
    </row>
    <row r="16" spans="1:18" ht="18" customHeight="1" x14ac:dyDescent="0.15">
      <c r="A16" s="15"/>
      <c r="B16" s="16" t="s">
        <v>38</v>
      </c>
      <c r="C16" s="16" t="s">
        <v>97</v>
      </c>
      <c r="D16" s="17"/>
      <c r="E16" s="15">
        <f t="shared" si="0"/>
        <v>362</v>
      </c>
      <c r="F16" s="17" t="s">
        <v>96</v>
      </c>
      <c r="G16" s="18"/>
      <c r="H16" s="19">
        <v>96</v>
      </c>
      <c r="I16" s="19"/>
      <c r="J16" s="19">
        <v>74</v>
      </c>
      <c r="K16" s="19">
        <v>40</v>
      </c>
      <c r="L16" s="19">
        <v>64</v>
      </c>
      <c r="M16" s="19"/>
      <c r="N16" s="19">
        <v>88</v>
      </c>
      <c r="O16" s="19"/>
      <c r="P16" s="19"/>
      <c r="Q16" s="20"/>
      <c r="R16" s="1"/>
    </row>
    <row r="17" spans="1:18" ht="18" customHeight="1" x14ac:dyDescent="0.15">
      <c r="A17" s="24" t="s">
        <v>98</v>
      </c>
      <c r="B17" s="16" t="s">
        <v>45</v>
      </c>
      <c r="C17" s="16" t="s">
        <v>99</v>
      </c>
      <c r="D17" s="17" t="s">
        <v>100</v>
      </c>
      <c r="E17" s="15">
        <f t="shared" si="0"/>
        <v>2</v>
      </c>
      <c r="F17" s="17" t="s">
        <v>17</v>
      </c>
      <c r="G17" s="18">
        <v>1</v>
      </c>
      <c r="H17" s="19"/>
      <c r="I17" s="19"/>
      <c r="J17" s="19"/>
      <c r="K17" s="19"/>
      <c r="L17" s="19"/>
      <c r="M17" s="19"/>
      <c r="N17" s="19"/>
      <c r="O17" s="19">
        <v>1</v>
      </c>
      <c r="P17" s="19"/>
      <c r="Q17" s="20"/>
      <c r="R17" s="1"/>
    </row>
    <row r="18" spans="1:18" ht="18" customHeight="1" x14ac:dyDescent="0.15">
      <c r="A18" s="15">
        <v>79</v>
      </c>
      <c r="B18" s="16" t="s">
        <v>26</v>
      </c>
      <c r="C18" s="16" t="s">
        <v>47</v>
      </c>
      <c r="D18" s="17"/>
      <c r="E18" s="15">
        <f t="shared" si="0"/>
        <v>8</v>
      </c>
      <c r="F18" s="17" t="s">
        <v>17</v>
      </c>
      <c r="G18" s="18"/>
      <c r="H18" s="19"/>
      <c r="I18" s="19">
        <v>2</v>
      </c>
      <c r="J18" s="19" t="s">
        <v>101</v>
      </c>
      <c r="K18" s="19">
        <v>2</v>
      </c>
      <c r="L18" s="19"/>
      <c r="M18" s="19">
        <v>2</v>
      </c>
      <c r="N18" s="19"/>
      <c r="O18" s="19">
        <v>2</v>
      </c>
      <c r="P18" s="19"/>
      <c r="Q18" s="20"/>
      <c r="R18" s="1"/>
    </row>
    <row r="19" spans="1:18" ht="18" customHeight="1" x14ac:dyDescent="0.15">
      <c r="A19" s="15">
        <v>80</v>
      </c>
      <c r="B19" s="16" t="s">
        <v>26</v>
      </c>
      <c r="C19" s="16" t="s">
        <v>64</v>
      </c>
      <c r="D19" s="17"/>
      <c r="E19" s="15">
        <f t="shared" si="0"/>
        <v>3</v>
      </c>
      <c r="F19" s="17" t="s">
        <v>19</v>
      </c>
      <c r="G19" s="18"/>
      <c r="H19" s="19" t="s">
        <v>101</v>
      </c>
      <c r="I19" s="19" t="s">
        <v>107</v>
      </c>
      <c r="J19" s="19"/>
      <c r="K19" s="19">
        <v>3</v>
      </c>
      <c r="L19" s="19"/>
      <c r="M19" s="19" t="s">
        <v>107</v>
      </c>
      <c r="N19" s="19"/>
      <c r="O19" s="19"/>
      <c r="P19" s="19"/>
      <c r="Q19" s="20"/>
      <c r="R19" s="1"/>
    </row>
    <row r="20" spans="1:18" ht="18" customHeight="1" x14ac:dyDescent="0.15">
      <c r="A20" s="15">
        <v>101</v>
      </c>
      <c r="B20" s="16" t="s">
        <v>9</v>
      </c>
      <c r="C20" s="16"/>
      <c r="D20" s="17"/>
      <c r="E20" s="15">
        <f t="shared" ref="E20:E43" si="1">IF(SUM(G20:Q20)=0,"",SUM(G20:Q20))</f>
        <v>1</v>
      </c>
      <c r="F20" s="17" t="s">
        <v>15</v>
      </c>
      <c r="G20" s="18">
        <v>1</v>
      </c>
      <c r="H20" s="19"/>
      <c r="I20" s="19"/>
      <c r="J20" s="19"/>
      <c r="K20" s="19"/>
      <c r="L20" s="19"/>
      <c r="M20" s="19"/>
      <c r="N20" s="19"/>
      <c r="O20" s="19"/>
      <c r="P20" s="19"/>
      <c r="Q20" s="20"/>
      <c r="R20" s="1"/>
    </row>
    <row r="21" spans="1:18" ht="18" customHeight="1" x14ac:dyDescent="0.15">
      <c r="A21" s="15">
        <v>102</v>
      </c>
      <c r="B21" s="16" t="s">
        <v>8</v>
      </c>
      <c r="C21" s="16"/>
      <c r="D21" s="17"/>
      <c r="E21" s="15">
        <f t="shared" si="1"/>
        <v>2</v>
      </c>
      <c r="F21" s="17" t="s">
        <v>15</v>
      </c>
      <c r="G21" s="18">
        <v>1</v>
      </c>
      <c r="H21" s="19"/>
      <c r="I21" s="19"/>
      <c r="J21" s="19"/>
      <c r="K21" s="19"/>
      <c r="L21" s="19"/>
      <c r="M21" s="19"/>
      <c r="N21" s="19"/>
      <c r="O21" s="19">
        <v>1</v>
      </c>
      <c r="P21" s="19"/>
      <c r="Q21" s="20"/>
      <c r="R21" s="1"/>
    </row>
    <row r="22" spans="1:18" ht="18" customHeight="1" x14ac:dyDescent="0.15">
      <c r="A22" s="15">
        <v>103</v>
      </c>
      <c r="B22" s="16" t="s">
        <v>10</v>
      </c>
      <c r="C22" s="16"/>
      <c r="D22" s="17"/>
      <c r="E22" s="15">
        <f t="shared" si="1"/>
        <v>4</v>
      </c>
      <c r="F22" s="17" t="s">
        <v>15</v>
      </c>
      <c r="G22" s="18"/>
      <c r="H22" s="19"/>
      <c r="I22" s="19">
        <v>1</v>
      </c>
      <c r="J22" s="19"/>
      <c r="K22" s="19">
        <v>2</v>
      </c>
      <c r="L22" s="19"/>
      <c r="M22" s="19">
        <v>1</v>
      </c>
      <c r="N22" s="19"/>
      <c r="O22" s="19"/>
      <c r="P22" s="19"/>
      <c r="Q22" s="20"/>
      <c r="R22" s="1"/>
    </row>
    <row r="23" spans="1:18" ht="18" customHeight="1" x14ac:dyDescent="0.15">
      <c r="A23" s="15">
        <v>104</v>
      </c>
      <c r="B23" s="16" t="s">
        <v>11</v>
      </c>
      <c r="C23" s="16"/>
      <c r="D23" s="17"/>
      <c r="E23" s="15">
        <f t="shared" si="1"/>
        <v>3</v>
      </c>
      <c r="F23" s="17" t="s">
        <v>15</v>
      </c>
      <c r="G23" s="18"/>
      <c r="H23" s="19"/>
      <c r="I23" s="19">
        <v>1</v>
      </c>
      <c r="J23" s="19"/>
      <c r="K23" s="19">
        <v>1</v>
      </c>
      <c r="L23" s="19"/>
      <c r="M23" s="19">
        <v>1</v>
      </c>
      <c r="N23" s="19"/>
      <c r="O23" s="19"/>
      <c r="P23" s="19"/>
      <c r="Q23" s="20"/>
      <c r="R23" s="1"/>
    </row>
    <row r="24" spans="1:18" ht="18" customHeight="1" x14ac:dyDescent="0.15">
      <c r="A24" s="15">
        <v>110</v>
      </c>
      <c r="B24" s="16" t="s">
        <v>48</v>
      </c>
      <c r="C24" s="16"/>
      <c r="D24" s="17"/>
      <c r="E24" s="15">
        <f t="shared" si="1"/>
        <v>161</v>
      </c>
      <c r="F24" s="17" t="s">
        <v>29</v>
      </c>
      <c r="G24" s="18"/>
      <c r="H24" s="19">
        <v>48</v>
      </c>
      <c r="I24" s="19"/>
      <c r="J24" s="19">
        <v>37</v>
      </c>
      <c r="K24" s="19"/>
      <c r="L24" s="19">
        <v>32</v>
      </c>
      <c r="M24" s="19"/>
      <c r="N24" s="19">
        <v>44</v>
      </c>
      <c r="O24" s="19"/>
      <c r="P24" s="19"/>
      <c r="Q24" s="20"/>
      <c r="R24" s="1"/>
    </row>
    <row r="25" spans="1:18" ht="18" customHeight="1" x14ac:dyDescent="0.15">
      <c r="A25" s="15">
        <v>111</v>
      </c>
      <c r="B25" s="16" t="s">
        <v>12</v>
      </c>
      <c r="C25" s="16"/>
      <c r="D25" s="17"/>
      <c r="E25" s="15">
        <f t="shared" si="1"/>
        <v>162</v>
      </c>
      <c r="F25" s="17" t="s">
        <v>29</v>
      </c>
      <c r="G25" s="18"/>
      <c r="H25" s="19">
        <v>46</v>
      </c>
      <c r="I25" s="19"/>
      <c r="J25" s="19">
        <v>37</v>
      </c>
      <c r="K25" s="19"/>
      <c r="L25" s="19">
        <v>33</v>
      </c>
      <c r="M25" s="19"/>
      <c r="N25" s="19">
        <v>46</v>
      </c>
      <c r="O25" s="19"/>
      <c r="P25" s="19"/>
      <c r="Q25" s="20"/>
      <c r="R25" s="1"/>
    </row>
    <row r="26" spans="1:18" ht="18" customHeight="1" x14ac:dyDescent="0.15">
      <c r="A26" s="15">
        <v>112</v>
      </c>
      <c r="B26" s="16" t="s">
        <v>49</v>
      </c>
      <c r="C26" s="16"/>
      <c r="D26" s="17"/>
      <c r="E26" s="15">
        <f t="shared" si="1"/>
        <v>53</v>
      </c>
      <c r="F26" s="17" t="s">
        <v>29</v>
      </c>
      <c r="G26" s="18"/>
      <c r="H26" s="19"/>
      <c r="I26" s="19"/>
      <c r="J26" s="19"/>
      <c r="K26" s="19"/>
      <c r="L26" s="19"/>
      <c r="M26" s="19"/>
      <c r="N26" s="19"/>
      <c r="O26" s="19"/>
      <c r="P26" s="19">
        <v>53</v>
      </c>
      <c r="Q26" s="20"/>
      <c r="R26" s="1"/>
    </row>
    <row r="27" spans="1:18" ht="18" customHeight="1" x14ac:dyDescent="0.15">
      <c r="A27" s="15">
        <v>113</v>
      </c>
      <c r="B27" s="16" t="s">
        <v>50</v>
      </c>
      <c r="C27" s="16"/>
      <c r="D27" s="17"/>
      <c r="E27" s="15">
        <f t="shared" si="1"/>
        <v>362</v>
      </c>
      <c r="F27" s="17" t="s">
        <v>29</v>
      </c>
      <c r="G27" s="18"/>
      <c r="H27" s="19">
        <v>96</v>
      </c>
      <c r="I27" s="19" t="s">
        <v>107</v>
      </c>
      <c r="J27" s="19">
        <v>74</v>
      </c>
      <c r="K27" s="19">
        <v>40</v>
      </c>
      <c r="L27" s="19">
        <v>64</v>
      </c>
      <c r="M27" s="19" t="s">
        <v>107</v>
      </c>
      <c r="N27" s="19">
        <v>88</v>
      </c>
      <c r="O27" s="19"/>
      <c r="P27" s="19"/>
      <c r="Q27" s="20"/>
      <c r="R27" s="1"/>
    </row>
    <row r="28" spans="1:18" ht="18" customHeight="1" x14ac:dyDescent="0.15">
      <c r="A28" s="15">
        <v>114</v>
      </c>
      <c r="B28" s="16" t="s">
        <v>51</v>
      </c>
      <c r="C28" s="16"/>
      <c r="D28" s="17"/>
      <c r="E28" s="15">
        <f t="shared" si="1"/>
        <v>324</v>
      </c>
      <c r="F28" s="17" t="s">
        <v>29</v>
      </c>
      <c r="G28" s="18"/>
      <c r="H28" s="19">
        <v>92</v>
      </c>
      <c r="I28" s="19"/>
      <c r="J28" s="19">
        <v>74</v>
      </c>
      <c r="K28" s="19"/>
      <c r="L28" s="19">
        <v>66</v>
      </c>
      <c r="M28" s="19"/>
      <c r="N28" s="19">
        <v>92</v>
      </c>
      <c r="O28" s="19"/>
      <c r="P28" s="19"/>
      <c r="Q28" s="20"/>
      <c r="R28" s="1"/>
    </row>
    <row r="29" spans="1:18" ht="18" customHeight="1" x14ac:dyDescent="0.15">
      <c r="A29" s="15">
        <v>115</v>
      </c>
      <c r="B29" s="16" t="s">
        <v>13</v>
      </c>
      <c r="C29" s="16"/>
      <c r="D29" s="17"/>
      <c r="E29" s="15">
        <f t="shared" si="1"/>
        <v>106</v>
      </c>
      <c r="F29" s="17" t="s">
        <v>29</v>
      </c>
      <c r="G29" s="18"/>
      <c r="H29" s="19"/>
      <c r="I29" s="19"/>
      <c r="J29" s="19"/>
      <c r="K29" s="19"/>
      <c r="L29" s="19"/>
      <c r="M29" s="19"/>
      <c r="N29" s="19"/>
      <c r="O29" s="19"/>
      <c r="P29" s="19">
        <v>106</v>
      </c>
      <c r="Q29" s="20"/>
      <c r="R29" s="1"/>
    </row>
    <row r="30" spans="1:18" ht="18" customHeight="1" x14ac:dyDescent="0.15">
      <c r="A30" s="15">
        <v>116</v>
      </c>
      <c r="B30" s="16" t="s">
        <v>52</v>
      </c>
      <c r="C30" s="16" t="s">
        <v>27</v>
      </c>
      <c r="D30" s="17"/>
      <c r="E30" s="15">
        <f t="shared" si="1"/>
        <v>161</v>
      </c>
      <c r="F30" s="17" t="s">
        <v>29</v>
      </c>
      <c r="G30" s="18"/>
      <c r="H30" s="19">
        <v>48</v>
      </c>
      <c r="I30" s="19"/>
      <c r="J30" s="19">
        <v>37</v>
      </c>
      <c r="K30" s="19"/>
      <c r="L30" s="19">
        <v>32</v>
      </c>
      <c r="M30" s="19"/>
      <c r="N30" s="19">
        <v>44</v>
      </c>
      <c r="O30" s="19"/>
      <c r="P30" s="19"/>
      <c r="Q30" s="20"/>
      <c r="R30" s="1"/>
    </row>
    <row r="31" spans="1:18" ht="18" customHeight="1" x14ac:dyDescent="0.15">
      <c r="A31" s="15">
        <v>117</v>
      </c>
      <c r="B31" s="16" t="s">
        <v>20</v>
      </c>
      <c r="C31" s="16" t="s">
        <v>27</v>
      </c>
      <c r="D31" s="17"/>
      <c r="E31" s="15">
        <f t="shared" si="1"/>
        <v>162</v>
      </c>
      <c r="F31" s="17" t="s">
        <v>29</v>
      </c>
      <c r="G31" s="18"/>
      <c r="H31" s="19">
        <v>46</v>
      </c>
      <c r="I31" s="19"/>
      <c r="J31" s="19">
        <v>37</v>
      </c>
      <c r="K31" s="19"/>
      <c r="L31" s="19">
        <v>33</v>
      </c>
      <c r="M31" s="19"/>
      <c r="N31" s="19">
        <v>46</v>
      </c>
      <c r="O31" s="19"/>
      <c r="P31" s="19"/>
      <c r="Q31" s="20"/>
      <c r="R31" s="1"/>
    </row>
    <row r="32" spans="1:18" ht="18" customHeight="1" x14ac:dyDescent="0.15">
      <c r="A32" s="15">
        <v>118</v>
      </c>
      <c r="B32" s="16" t="s">
        <v>53</v>
      </c>
      <c r="C32" s="16" t="s">
        <v>27</v>
      </c>
      <c r="D32" s="17"/>
      <c r="E32" s="15">
        <f t="shared" si="1"/>
        <v>53</v>
      </c>
      <c r="F32" s="17" t="s">
        <v>29</v>
      </c>
      <c r="G32" s="18"/>
      <c r="H32" s="19"/>
      <c r="I32" s="19"/>
      <c r="J32" s="19"/>
      <c r="K32" s="19"/>
      <c r="L32" s="19"/>
      <c r="M32" s="19"/>
      <c r="N32" s="19"/>
      <c r="O32" s="19"/>
      <c r="P32" s="19">
        <v>53</v>
      </c>
      <c r="Q32" s="20"/>
      <c r="R32" s="1"/>
    </row>
    <row r="33" spans="1:18" ht="18" customHeight="1" x14ac:dyDescent="0.15">
      <c r="A33" s="15">
        <v>119</v>
      </c>
      <c r="B33" s="16" t="s">
        <v>66</v>
      </c>
      <c r="C33" s="16"/>
      <c r="D33" s="17"/>
      <c r="E33" s="15">
        <f t="shared" si="1"/>
        <v>106</v>
      </c>
      <c r="F33" s="17" t="s">
        <v>68</v>
      </c>
      <c r="G33" s="18"/>
      <c r="H33" s="19">
        <v>32</v>
      </c>
      <c r="I33" s="19"/>
      <c r="J33" s="19">
        <v>24</v>
      </c>
      <c r="K33" s="19"/>
      <c r="L33" s="19">
        <v>21</v>
      </c>
      <c r="M33" s="19"/>
      <c r="N33" s="19">
        <v>29</v>
      </c>
      <c r="O33" s="19"/>
      <c r="P33" s="19"/>
      <c r="Q33" s="20"/>
      <c r="R33" s="1"/>
    </row>
    <row r="34" spans="1:18" ht="18" customHeight="1" x14ac:dyDescent="0.15">
      <c r="A34" s="15">
        <v>120</v>
      </c>
      <c r="B34" s="16" t="s">
        <v>54</v>
      </c>
      <c r="C34" s="16"/>
      <c r="D34" s="17"/>
      <c r="E34" s="15">
        <f t="shared" si="1"/>
        <v>162</v>
      </c>
      <c r="F34" s="17" t="s">
        <v>29</v>
      </c>
      <c r="G34" s="18"/>
      <c r="H34" s="19">
        <v>46</v>
      </c>
      <c r="I34" s="19"/>
      <c r="J34" s="19">
        <v>37</v>
      </c>
      <c r="K34" s="19"/>
      <c r="L34" s="19">
        <v>33</v>
      </c>
      <c r="M34" s="19"/>
      <c r="N34" s="19">
        <v>46</v>
      </c>
      <c r="O34" s="19"/>
      <c r="P34" s="19"/>
      <c r="Q34" s="20"/>
      <c r="R34" s="1"/>
    </row>
    <row r="35" spans="1:18" ht="18" customHeight="1" x14ac:dyDescent="0.15">
      <c r="A35" s="15">
        <v>121</v>
      </c>
      <c r="B35" s="16" t="s">
        <v>55</v>
      </c>
      <c r="C35" s="16"/>
      <c r="D35" s="17"/>
      <c r="E35" s="15">
        <f t="shared" si="1"/>
        <v>53</v>
      </c>
      <c r="F35" s="17" t="s">
        <v>29</v>
      </c>
      <c r="G35" s="18"/>
      <c r="H35" s="19"/>
      <c r="I35" s="19"/>
      <c r="J35" s="19"/>
      <c r="K35" s="19"/>
      <c r="L35" s="19"/>
      <c r="M35" s="19"/>
      <c r="N35" s="19"/>
      <c r="O35" s="19"/>
      <c r="P35" s="19">
        <v>53</v>
      </c>
      <c r="Q35" s="20"/>
      <c r="R35" s="1"/>
    </row>
    <row r="36" spans="1:18" ht="18" customHeight="1" x14ac:dyDescent="0.15">
      <c r="A36" s="15">
        <v>122</v>
      </c>
      <c r="B36" s="16" t="s">
        <v>56</v>
      </c>
      <c r="C36" s="16"/>
      <c r="D36" s="17"/>
      <c r="E36" s="15">
        <f t="shared" si="1"/>
        <v>2</v>
      </c>
      <c r="F36" s="17" t="s">
        <v>30</v>
      </c>
      <c r="G36" s="18">
        <v>1</v>
      </c>
      <c r="H36" s="19"/>
      <c r="I36" s="19"/>
      <c r="J36" s="19"/>
      <c r="K36" s="19"/>
      <c r="L36" s="19"/>
      <c r="M36" s="19"/>
      <c r="N36" s="19"/>
      <c r="O36" s="19">
        <v>1</v>
      </c>
      <c r="P36" s="19"/>
      <c r="Q36" s="20"/>
      <c r="R36" s="1"/>
    </row>
    <row r="37" spans="1:18" ht="18" customHeight="1" x14ac:dyDescent="0.15">
      <c r="A37" s="15">
        <v>233</v>
      </c>
      <c r="B37" s="16" t="s">
        <v>88</v>
      </c>
      <c r="C37" s="16" t="s">
        <v>46</v>
      </c>
      <c r="D37" s="17"/>
      <c r="E37" s="15">
        <f t="shared" si="1"/>
        <v>1</v>
      </c>
      <c r="F37" s="17" t="s">
        <v>16</v>
      </c>
      <c r="G37" s="18">
        <v>1</v>
      </c>
      <c r="H37" s="19"/>
      <c r="I37" s="19"/>
      <c r="J37" s="19"/>
      <c r="K37" s="19"/>
      <c r="L37" s="19"/>
      <c r="M37" s="19"/>
      <c r="N37" s="19"/>
      <c r="O37" s="19"/>
      <c r="P37" s="19"/>
      <c r="Q37" s="20"/>
      <c r="R37" s="1" t="s">
        <v>90</v>
      </c>
    </row>
    <row r="38" spans="1:18" ht="18" customHeight="1" x14ac:dyDescent="0.15">
      <c r="A38" s="24"/>
      <c r="B38" s="16" t="s">
        <v>105</v>
      </c>
      <c r="C38" s="16" t="s">
        <v>104</v>
      </c>
      <c r="D38" s="17"/>
      <c r="E38" s="15">
        <f t="shared" si="1"/>
        <v>1</v>
      </c>
      <c r="F38" s="17" t="s">
        <v>103</v>
      </c>
      <c r="G38" s="18">
        <v>1</v>
      </c>
      <c r="H38" s="25"/>
      <c r="I38" s="25"/>
      <c r="J38" s="25"/>
      <c r="K38" s="25"/>
      <c r="L38" s="25"/>
      <c r="M38" s="25"/>
      <c r="N38" s="25"/>
      <c r="O38" s="25"/>
      <c r="P38" s="25"/>
      <c r="Q38" s="26"/>
      <c r="R38" s="1"/>
    </row>
    <row r="39" spans="1:18" ht="18" customHeight="1" x14ac:dyDescent="0.15">
      <c r="A39" s="15">
        <v>129</v>
      </c>
      <c r="B39" s="16" t="s">
        <v>14</v>
      </c>
      <c r="C39" s="16"/>
      <c r="D39" s="17"/>
      <c r="E39" s="15">
        <f t="shared" si="1"/>
        <v>1</v>
      </c>
      <c r="F39" s="17" t="s">
        <v>17</v>
      </c>
      <c r="G39" s="18"/>
      <c r="H39" s="19"/>
      <c r="I39" s="19">
        <v>1</v>
      </c>
      <c r="J39" s="19"/>
      <c r="K39" s="19"/>
      <c r="L39" s="19"/>
      <c r="M39" s="19"/>
      <c r="N39" s="19"/>
      <c r="O39" s="19"/>
      <c r="P39" s="19"/>
      <c r="Q39" s="20"/>
      <c r="R39" s="1"/>
    </row>
    <row r="40" spans="1:18" ht="18" customHeight="1" x14ac:dyDescent="0.15">
      <c r="A40" s="15">
        <v>131</v>
      </c>
      <c r="B40" s="16" t="s">
        <v>57</v>
      </c>
      <c r="C40" s="16" t="s">
        <v>58</v>
      </c>
      <c r="D40" s="17"/>
      <c r="E40" s="15">
        <f t="shared" si="1"/>
        <v>28</v>
      </c>
      <c r="F40" s="17" t="s">
        <v>59</v>
      </c>
      <c r="G40" s="18">
        <v>14</v>
      </c>
      <c r="H40" s="19"/>
      <c r="I40" s="19"/>
      <c r="J40" s="19"/>
      <c r="K40" s="19"/>
      <c r="L40" s="19"/>
      <c r="M40" s="19"/>
      <c r="N40" s="19"/>
      <c r="O40" s="19">
        <v>14</v>
      </c>
      <c r="P40" s="19"/>
      <c r="Q40" s="20"/>
      <c r="R40" s="1"/>
    </row>
    <row r="41" spans="1:18" ht="18" customHeight="1" x14ac:dyDescent="0.15">
      <c r="A41" s="15">
        <v>132</v>
      </c>
      <c r="B41" s="16" t="s">
        <v>60</v>
      </c>
      <c r="C41" s="16" t="s">
        <v>61</v>
      </c>
      <c r="D41" s="17"/>
      <c r="E41" s="15">
        <f t="shared" si="1"/>
        <v>2</v>
      </c>
      <c r="F41" s="17" t="s">
        <v>17</v>
      </c>
      <c r="G41" s="18">
        <v>1</v>
      </c>
      <c r="H41" s="19"/>
      <c r="I41" s="19"/>
      <c r="J41" s="19"/>
      <c r="K41" s="19"/>
      <c r="L41" s="19"/>
      <c r="M41" s="19"/>
      <c r="N41" s="19"/>
      <c r="O41" s="19">
        <v>1</v>
      </c>
      <c r="P41" s="19"/>
      <c r="Q41" s="20"/>
      <c r="R41" s="1"/>
    </row>
    <row r="42" spans="1:18" ht="18" customHeight="1" x14ac:dyDescent="0.15">
      <c r="A42" s="15">
        <v>133</v>
      </c>
      <c r="B42" s="16" t="s">
        <v>62</v>
      </c>
      <c r="C42" s="16"/>
      <c r="D42" s="17"/>
      <c r="E42" s="15">
        <f t="shared" si="1"/>
        <v>2</v>
      </c>
      <c r="F42" s="17" t="s">
        <v>30</v>
      </c>
      <c r="G42" s="18"/>
      <c r="H42" s="19"/>
      <c r="I42" s="19" t="s">
        <v>107</v>
      </c>
      <c r="J42" s="19"/>
      <c r="K42" s="19">
        <v>2</v>
      </c>
      <c r="L42" s="19"/>
      <c r="M42" s="19" t="s">
        <v>107</v>
      </c>
      <c r="N42" s="19"/>
      <c r="O42" s="19"/>
      <c r="P42" s="19"/>
      <c r="Q42" s="20"/>
      <c r="R42" s="1"/>
    </row>
    <row r="43" spans="1:18" ht="18" customHeight="1" x14ac:dyDescent="0.15">
      <c r="A43" s="15">
        <v>149</v>
      </c>
      <c r="B43" s="16" t="s">
        <v>63</v>
      </c>
      <c r="C43" s="16"/>
      <c r="D43" s="17"/>
      <c r="E43" s="15">
        <f t="shared" si="1"/>
        <v>2</v>
      </c>
      <c r="F43" s="17" t="s">
        <v>30</v>
      </c>
      <c r="G43" s="18">
        <v>1</v>
      </c>
      <c r="H43" s="19"/>
      <c r="I43" s="19"/>
      <c r="J43" s="19"/>
      <c r="K43" s="19"/>
      <c r="L43" s="19"/>
      <c r="M43" s="19"/>
      <c r="N43" s="19"/>
      <c r="O43" s="19">
        <v>1</v>
      </c>
      <c r="P43" s="19"/>
      <c r="Q43" s="20"/>
      <c r="R43" s="1"/>
    </row>
    <row r="44" spans="1:18" ht="18" customHeight="1" x14ac:dyDescent="0.15">
      <c r="A44" s="15">
        <v>158</v>
      </c>
      <c r="B44" s="16" t="s">
        <v>21</v>
      </c>
      <c r="C44" s="16"/>
      <c r="D44" s="17"/>
      <c r="E44" s="15" t="str">
        <f t="shared" ref="E44" si="2">IF(SUM(G44:Q44)=0,"",SUM(G44:Q44))</f>
        <v/>
      </c>
      <c r="F44" s="17" t="s">
        <v>22</v>
      </c>
      <c r="G44" s="18"/>
      <c r="H44" s="19"/>
      <c r="I44" s="19"/>
      <c r="J44" s="19"/>
      <c r="K44" s="19"/>
      <c r="L44" s="19"/>
      <c r="M44" s="19"/>
      <c r="N44" s="19"/>
      <c r="O44" s="19"/>
      <c r="P44" s="19"/>
      <c r="Q44" s="20"/>
      <c r="R44" s="1"/>
    </row>
    <row r="45" spans="1:18" ht="18" customHeight="1" x14ac:dyDescent="0.15"/>
    <row r="46" spans="1:18" ht="18" hidden="1" customHeight="1" x14ac:dyDescent="0.15">
      <c r="A46" s="6"/>
      <c r="B46" s="7" t="s">
        <v>84</v>
      </c>
      <c r="C46" s="7" t="s">
        <v>85</v>
      </c>
      <c r="D46" s="1"/>
      <c r="E46" s="6">
        <f>IF(SUM(G46:K46)=0,"",SUM(G46:K46))</f>
        <v>1</v>
      </c>
      <c r="F46" s="1" t="s">
        <v>19</v>
      </c>
      <c r="G46" s="1"/>
      <c r="H46" s="1">
        <v>1</v>
      </c>
      <c r="I46" s="1"/>
      <c r="J46" s="1"/>
      <c r="K46" s="1"/>
    </row>
    <row r="47" spans="1:18" ht="18" hidden="1" customHeight="1" x14ac:dyDescent="0.15">
      <c r="A47" s="9"/>
      <c r="B47" s="10" t="s">
        <v>87</v>
      </c>
      <c r="C47" s="10" t="s">
        <v>86</v>
      </c>
      <c r="D47" s="11"/>
      <c r="E47" s="9">
        <f>IF(SUM(G47:K47)=0,"",SUM(G47:K47))</f>
        <v>2</v>
      </c>
      <c r="F47" s="11" t="s">
        <v>19</v>
      </c>
      <c r="G47" s="11"/>
      <c r="H47" s="11">
        <v>2</v>
      </c>
      <c r="I47" s="11"/>
      <c r="J47" s="11"/>
      <c r="K47" s="1"/>
    </row>
    <row r="48" spans="1:18" ht="18" hidden="1" customHeight="1" x14ac:dyDescent="0.15">
      <c r="A48" s="6"/>
      <c r="B48" s="7" t="s">
        <v>75</v>
      </c>
      <c r="C48" s="7" t="s">
        <v>76</v>
      </c>
      <c r="D48" s="1"/>
      <c r="E48" s="6">
        <f>IF(SUM(G48:K48)=0,"",SUM(G48:K48))</f>
        <v>2</v>
      </c>
      <c r="F48" s="1" t="s">
        <v>17</v>
      </c>
      <c r="G48" s="1"/>
      <c r="H48" s="1">
        <v>2</v>
      </c>
      <c r="I48" s="1"/>
      <c r="J48" s="1"/>
      <c r="K48" s="1"/>
    </row>
    <row r="49" spans="1:11" ht="18" hidden="1" customHeight="1" x14ac:dyDescent="0.15">
      <c r="A49" s="9"/>
      <c r="B49" s="10" t="s">
        <v>77</v>
      </c>
      <c r="C49" s="10" t="s">
        <v>78</v>
      </c>
      <c r="D49" s="11"/>
      <c r="E49" s="9">
        <v>15</v>
      </c>
      <c r="F49" s="11" t="s">
        <v>79</v>
      </c>
      <c r="G49" s="11"/>
      <c r="H49" s="11">
        <v>15</v>
      </c>
      <c r="I49" s="11"/>
      <c r="J49" s="11"/>
      <c r="K49" s="1"/>
    </row>
    <row r="50" spans="1:11" ht="18" hidden="1" customHeight="1" x14ac:dyDescent="0.15">
      <c r="A50" s="6"/>
      <c r="B50" s="7" t="s">
        <v>80</v>
      </c>
      <c r="C50" s="7" t="s">
        <v>81</v>
      </c>
      <c r="D50" s="1"/>
      <c r="E50" s="6">
        <v>15</v>
      </c>
      <c r="F50" s="1" t="s">
        <v>17</v>
      </c>
      <c r="G50" s="1"/>
      <c r="H50" s="1">
        <v>15</v>
      </c>
      <c r="I50" s="1"/>
      <c r="J50" s="1"/>
      <c r="K50" s="1"/>
    </row>
    <row r="51" spans="1:11" ht="18" hidden="1" customHeight="1" x14ac:dyDescent="0.15">
      <c r="A51" s="9"/>
      <c r="B51" s="10" t="s">
        <v>82</v>
      </c>
      <c r="C51" s="10" t="s">
        <v>83</v>
      </c>
      <c r="D51" s="11"/>
      <c r="E51" s="9">
        <v>5</v>
      </c>
      <c r="F51" s="11" t="s">
        <v>79</v>
      </c>
      <c r="G51" s="11"/>
      <c r="H51" s="11">
        <v>5</v>
      </c>
      <c r="I51" s="11"/>
      <c r="J51" s="11"/>
      <c r="K51" s="1"/>
    </row>
  </sheetData>
  <mergeCells count="1">
    <mergeCell ref="N1:R1"/>
  </mergeCells>
  <phoneticPr fontId="1"/>
  <dataValidations count="2">
    <dataValidation allowBlank="1" showInputMessage="1" showErrorMessage="1" prompt="電柱番号を入力" sqref="G2 I2 K2 M2 O2 Q2" xr:uid="{AAE6E1FB-AED6-4A26-9BB3-3DD98C6B7703}"/>
    <dataValidation imeMode="off" allowBlank="1" showInputMessage="1" showErrorMessage="1" sqref="G3:Q44" xr:uid="{9C73D539-9081-460F-A649-39BD0C8CBC1D}"/>
  </dataValidations>
  <printOptions horizontalCentered="1"/>
  <pageMargins left="0.78740157480314965" right="0" top="0.39370078740157483" bottom="0.39370078740157483" header="0.39370078740157483" footer="0.19685039370078741"/>
  <pageSetup paperSize="9" scale="76" fitToHeight="10" orientation="portrait" verticalDpi="1200" r:id="rId1"/>
  <headerFooter>
    <oddFooter>&amp;C&amp;"ＭＳ ゴシック,標準"&amp;P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積算表</vt:lpstr>
      <vt:lpstr>積算表!Print_Area</vt:lpstr>
      <vt:lpstr>積算表!Print_Titles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村田　直之</cp:lastModifiedBy>
  <cp:lastPrinted>2026-01-22T02:30:41Z</cp:lastPrinted>
  <dcterms:created xsi:type="dcterms:W3CDTF">2015-07-27T02:32:47Z</dcterms:created>
  <dcterms:modified xsi:type="dcterms:W3CDTF">2026-02-10T00:58:03Z</dcterms:modified>
</cp:coreProperties>
</file>