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(総額)" sheetId="2" r:id="rId1"/>
  </sheets>
  <definedNames>
    <definedName name="_xlnm.Print_Area" localSheetId="0">'(総額)'!$A$1:$X$57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<sst xmlns="http://schemas.openxmlformats.org/spreadsheetml/2006/main" xmlns:r="http://schemas.openxmlformats.org/officeDocument/2006/relationships" count="60" uniqueCount="60">
  <si>
    <t>入札
金額</t>
    <rPh sb="0" eb="2">
      <t>にゅうさつ</t>
    </rPh>
    <rPh sb="3" eb="5">
      <t>きんがく</t>
    </rPh>
    <phoneticPr fontId="1" type="Hiragana"/>
  </si>
  <si>
    <t>一億</t>
    <rPh sb="0" eb="1">
      <t>いち</t>
    </rPh>
    <rPh sb="1" eb="2">
      <t>おく</t>
    </rPh>
    <phoneticPr fontId="1" type="Hiragana"/>
  </si>
  <si>
    <t>日</t>
    <rPh sb="0" eb="1">
      <t>にち</t>
    </rPh>
    <phoneticPr fontId="1" type="Hiragana"/>
  </si>
  <si>
    <t>葛󠄀城市上下水道事業管理者
葛󠄀城市長　阿古　和彦　様</t>
  </si>
  <si>
    <t>合計金額（消費税抜）</t>
    <rPh sb="0" eb="2">
      <t>ごうけい</t>
    </rPh>
    <rPh sb="2" eb="4">
      <t>きんがく</t>
    </rPh>
    <rPh sb="5" eb="8">
      <t>しょうひぜい</t>
    </rPh>
    <rPh sb="8" eb="9">
      <t>ぬ</t>
    </rPh>
    <phoneticPr fontId="1" type="Hiragana"/>
  </si>
  <si>
    <t>納品場所</t>
    <rPh sb="0" eb="2">
      <t>のうひん</t>
    </rPh>
    <rPh sb="2" eb="4">
      <t>ばしょ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</si>
  <si>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</si>
  <si>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上記のとおり入札します。</t>
    <rPh sb="0" eb="2">
      <t>じょうき</t>
    </rPh>
    <rPh sb="6" eb="8">
      <t>にゅうさつ</t>
    </rPh>
    <phoneticPr fontId="1" type="Hiragana"/>
  </si>
  <si>
    <t>工種は、直接工事費（項目）、諸経費、金額を記入してください。</t>
  </si>
  <si>
    <t>諸経費</t>
    <rPh sb="0" eb="1">
      <t>もろ</t>
    </rPh>
    <rPh sb="1" eb="2">
      <t>きょう</t>
    </rPh>
    <rPh sb="2" eb="3">
      <t>ひ</t>
    </rPh>
    <phoneticPr fontId="1" type="Hiragana"/>
  </si>
  <si>
    <t>百万</t>
    <rPh sb="0" eb="2">
      <t>ひゃくまん</t>
    </rPh>
    <phoneticPr fontId="1" type="Hiragana"/>
  </si>
  <si>
    <t>業務場所</t>
    <rPh sb="0" eb="2">
      <t>ぎょうむ</t>
    </rPh>
    <rPh sb="2" eb="4">
      <t>ばしょ</t>
    </rPh>
    <phoneticPr fontId="1" type="Hiragana"/>
  </si>
  <si>
    <t>消費税及び地方消費税相当分は除いてください</t>
    <rPh sb="0" eb="3">
      <t>しょうひぜい</t>
    </rPh>
    <rPh sb="3" eb="4">
      <t>およ</t>
    </rPh>
    <rPh sb="5" eb="7">
      <t>ちほう</t>
    </rPh>
    <rPh sb="7" eb="10">
      <t>しょうひぜい</t>
    </rPh>
    <rPh sb="10" eb="13">
      <t>そうとうぶん</t>
    </rPh>
    <rPh sb="14" eb="15">
      <t>のぞ</t>
    </rPh>
    <phoneticPr fontId="1" type="Hiragana"/>
  </si>
  <si>
    <t>号</t>
    <rPh sb="0" eb="1">
      <t>ごう</t>
    </rPh>
    <phoneticPr fontId="1" type="Hiragana"/>
  </si>
  <si>
    <t>十億</t>
    <rPh sb="0" eb="1">
      <t>10</t>
    </rPh>
    <rPh sb="1" eb="2">
      <t>おく</t>
    </rPh>
    <phoneticPr fontId="1" type="Hiragana"/>
  </si>
  <si>
    <t>千万</t>
    <rPh sb="0" eb="2">
      <t>せんまん</t>
    </rPh>
    <phoneticPr fontId="1" type="Hiragana"/>
  </si>
  <si>
    <t>一式</t>
    <rPh sb="0" eb="2">
      <t>いっしき</t>
    </rPh>
    <phoneticPr fontId="1" type="Hiragana"/>
  </si>
  <si>
    <t>物品名は、そのを名称を記入してください。</t>
    <rPh sb="0" eb="2">
      <t>ぶっぴん</t>
    </rPh>
    <rPh sb="2" eb="3">
      <t>めい</t>
    </rPh>
    <rPh sb="8" eb="10">
      <t>めいしょう</t>
    </rPh>
    <rPh sb="11" eb="13">
      <t>きにゅう</t>
    </rPh>
    <phoneticPr fontId="1" type="Hiragana"/>
  </si>
  <si>
    <t>項目は、物品名、諸経費、金額を記入してください。</t>
    <rPh sb="0" eb="2">
      <t>こうもく</t>
    </rPh>
    <rPh sb="4" eb="7">
      <t>ぶっ</t>
    </rPh>
    <phoneticPr fontId="1" type="Hiragana"/>
  </si>
  <si>
    <t>第</t>
    <rPh sb="0" eb="1">
      <t>だい</t>
    </rPh>
    <phoneticPr fontId="1" type="Hiragana"/>
  </si>
  <si>
    <t>葛城市</t>
    <rPh sb="0" eb="3">
      <t>かつらぎし</t>
    </rPh>
    <phoneticPr fontId="1" type="Hiragana"/>
  </si>
  <si>
    <t>月</t>
    <rPh sb="0" eb="1">
      <t>つき</t>
    </rPh>
    <phoneticPr fontId="1" type="Hiragana"/>
  </si>
  <si>
    <t>数　量</t>
    <rPh sb="0" eb="1">
      <t>かず</t>
    </rPh>
    <rPh sb="2" eb="3">
      <t>りょう</t>
    </rPh>
    <phoneticPr fontId="1" type="Hiragana"/>
  </si>
  <si>
    <t>項目は、貸借物名、諸経費、金額を記入してください。</t>
    <rPh sb="0" eb="2">
      <t>こうもく</t>
    </rPh>
    <rPh sb="4" eb="6">
      <t>たいしゃく</t>
    </rPh>
    <rPh sb="6" eb="7">
      <t>ぶつ</t>
    </rPh>
    <rPh sb="7" eb="8">
      <t>な</t>
    </rPh>
    <phoneticPr fontId="1" type="Hiragana"/>
  </si>
  <si>
    <t>・・・</t>
  </si>
  <si>
    <t>事業番号</t>
  </si>
  <si>
    <t>十万</t>
    <rPh sb="0" eb="1">
      <t>10</t>
    </rPh>
    <rPh sb="1" eb="2">
      <t>まん</t>
    </rPh>
    <phoneticPr fontId="1" type="Hiragana"/>
  </si>
  <si>
    <t>所在地</t>
    <rPh sb="0" eb="3">
      <t>しょざいち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</si>
  <si>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</si>
  <si>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金　　額（円）</t>
    <rPh sb="0" eb="1">
      <t>かね</t>
    </rPh>
    <rPh sb="3" eb="4">
      <t>がく</t>
    </rPh>
    <rPh sb="5" eb="6">
      <t>えん</t>
    </rPh>
    <phoneticPr fontId="1" type="Hiragana"/>
  </si>
  <si>
    <t>十</t>
    <rPh sb="0" eb="1">
      <t>10</t>
    </rPh>
    <phoneticPr fontId="1" type="Hiragana"/>
  </si>
  <si>
    <t>万</t>
    <rPh sb="0" eb="1">
      <t>0000</t>
    </rPh>
    <phoneticPr fontId="1" type="Hiragana"/>
  </si>
  <si>
    <t>千</t>
    <rPh sb="0" eb="1">
      <t>1000</t>
    </rPh>
    <phoneticPr fontId="1" type="Hiragana"/>
  </si>
  <si>
    <t>百</t>
    <rPh sb="0" eb="1">
      <t>100</t>
    </rPh>
    <phoneticPr fontId="1" type="Hiragana"/>
  </si>
  <si>
    <t>備　　考</t>
    <rPh sb="0" eb="1">
      <t>び</t>
    </rPh>
    <rPh sb="3" eb="4">
      <t>こう</t>
    </rPh>
    <phoneticPr fontId="1" type="Hiragana"/>
  </si>
  <si>
    <t>円</t>
    <rPh sb="0" eb="1">
      <t>えん</t>
    </rPh>
    <phoneticPr fontId="1" type="Hiragana"/>
  </si>
  <si>
    <t>消費税
抜き</t>
    <rPh sb="0" eb="3">
      <t>しょうひぜい</t>
    </rPh>
    <rPh sb="4" eb="5">
      <t>ぬ</t>
    </rPh>
    <phoneticPr fontId="1" type="Hiragana"/>
  </si>
  <si>
    <t>工事番号</t>
    <rPh sb="0" eb="2">
      <t>こうじ</t>
    </rPh>
    <rPh sb="2" eb="4">
      <t>ばんごう</t>
    </rPh>
    <phoneticPr fontId="1" type="Hiragana"/>
  </si>
  <si>
    <t>業務(委託)名</t>
    <rPh sb="0" eb="2">
      <t>ぎょうむ</t>
    </rPh>
    <rPh sb="3" eb="5">
      <t>いたく</t>
    </rPh>
    <rPh sb="6" eb="7">
      <t>めい</t>
    </rPh>
    <phoneticPr fontId="1" type="Hiragana"/>
  </si>
  <si>
    <t>閉開栓及び徴収等業務委託</t>
  </si>
  <si>
    <t>項目は、事業項目、諸経費、金額を記入してください。</t>
    <rPh sb="0" eb="2">
      <t>こうもく</t>
    </rPh>
    <rPh sb="4" eb="6">
      <t>じぎょう</t>
    </rPh>
    <phoneticPr fontId="1" type="Hiragana"/>
  </si>
  <si>
    <t>業務(委託)番号</t>
  </si>
  <si>
    <t>賃貸借等</t>
    <rPh sb="0" eb="3">
      <t>ちんたいしゃく</t>
    </rPh>
    <rPh sb="3" eb="4">
      <t>とう</t>
    </rPh>
    <phoneticPr fontId="1" type="Hiragana"/>
  </si>
  <si>
    <t>工事名</t>
    <rPh sb="0" eb="3">
      <t>こうじめい</t>
    </rPh>
    <phoneticPr fontId="1" type="Hiragana"/>
  </si>
  <si>
    <t>物品名</t>
    <rPh sb="0" eb="2">
      <t>ぶっぴん</t>
    </rPh>
    <rPh sb="2" eb="3">
      <t>めい</t>
    </rPh>
    <phoneticPr fontId="1" type="Hiragana"/>
  </si>
  <si>
    <t>賃貸借・リース名称</t>
    <rPh sb="0" eb="3">
      <t>ちんたいしゃく</t>
    </rPh>
    <rPh sb="7" eb="9">
      <t>めいしょう</t>
    </rPh>
    <phoneticPr fontId="1" type="Hiragana"/>
  </si>
  <si>
    <t>工事場所</t>
    <rPh sb="0" eb="2">
      <t>こうじ</t>
    </rPh>
    <rPh sb="2" eb="4">
      <t>ばしょ</t>
    </rPh>
    <phoneticPr fontId="1" type="Hiragana"/>
  </si>
  <si>
    <t>直接工事費（項目）は、大項目を記入してください。</t>
    <rPh sb="0" eb="2">
      <t>ちょくせつ</t>
    </rPh>
    <rPh sb="2" eb="5">
      <t>こうじひ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</si>
  <si>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直接事業費（項目）は、大項目を記入してください。</t>
    <rPh sb="0" eb="2">
      <t>ちょくせつ</t>
    </rPh>
    <rPh sb="2" eb="4">
      <t>じぎょう</t>
    </rPh>
    <rPh sb="4" eb="5">
      <t>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</si>
  <si>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工種が不足している場合は、別紙で添付してください。</t>
  </si>
  <si>
    <t>項目が不足している場合は、別紙で添付してください。</t>
    <rPh sb="0" eb="2">
      <t>こうもく</t>
    </rPh>
    <phoneticPr fontId="1" type="Hiragana"/>
  </si>
  <si>
    <t>※1月あたりの月額を記入し、金額の頭に￥を記入すること</t>
    <rPh sb="2" eb="3">
      <t>つき</t>
    </rPh>
    <rPh sb="7" eb="9">
      <t>げつがく</t>
    </rPh>
    <rPh sb="10" eb="12">
      <t>きにゅう</t>
    </rPh>
    <phoneticPr fontId="1" type="Hiragana"/>
  </si>
  <si>
    <t>1式</t>
    <rPh sb="1" eb="2">
      <t>しき</t>
    </rPh>
    <phoneticPr fontId="1" type="Hiragana"/>
  </si>
  <si>
    <t>く　じ　番　号</t>
  </si>
  <si>
    <t>閉開栓業務</t>
    <rPh sb="0" eb="3">
      <t>へいか</t>
    </rPh>
    <rPh sb="3" eb="5">
      <t>ぎょうむ</t>
    </rPh>
    <phoneticPr fontId="1" type="Hiragana"/>
  </si>
  <si>
    <t>水道料金収納業務</t>
    <rPh sb="0" eb="4">
      <t>すいど</t>
    </rPh>
    <rPh sb="4" eb="6">
      <t>しゅうのう</t>
    </rPh>
    <rPh sb="6" eb="8">
      <t>ぎょうむ</t>
    </rPh>
    <phoneticPr fontId="1" type="Hiragana"/>
  </si>
  <si>
    <t>滞納整理業務</t>
    <rPh sb="0" eb="6">
      <t>たいのうせい</t>
    </rPh>
    <phoneticPr fontId="1" type="Hiragana"/>
  </si>
  <si>
    <t>管理棟等管理業務</t>
    <rPh sb="0" eb="3">
      <t>かんりとう</t>
    </rPh>
    <rPh sb="3" eb="4">
      <t>とう</t>
    </rPh>
    <rPh sb="4" eb="8">
      <t>かんりぎ</t>
    </rPh>
    <phoneticPr fontId="1" type="Hiragana"/>
  </si>
  <si>
    <t>その他業務</t>
    <rPh sb="2" eb="5">
      <t>たぎ</t>
    </rPh>
    <phoneticPr fontId="1" type="Hiragana"/>
  </si>
  <si>
    <t>市内</t>
    <rPh sb="0" eb="2">
      <t>しない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</si>
</sst>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41" formatCode="_ * #,##0_ ;_ * \-#,##0_ ;_ * &quot;-&quot;_ ;_ @_ "/>
    <numFmt numFmtId="176" formatCode="[$-411]ggge&quot;年&quot;"/>
  </numFmts>
  <fonts count="1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ＭＳ ゴシック"/>
      <family val="3"/>
    </font>
    <font>
      <sz val="12"/>
      <color theme="1"/>
      <name val="UD デジタル 教科書体 NK"/>
    </font>
    <font>
      <sz val="11"/>
      <color theme="1"/>
      <name val="UD デジタル 教科書体 NK"/>
      <family val="1"/>
    </font>
    <font>
      <sz val="10"/>
      <color theme="1"/>
      <name val="UD デジタル 教科書体 NK"/>
      <family val="1"/>
    </font>
    <font>
      <sz val="14"/>
      <color theme="1"/>
      <name val="UD デジタル 教科書体 NK"/>
      <family val="1"/>
    </font>
    <font>
      <sz val="28"/>
      <color theme="1"/>
      <name val="UD デジタル 教科書体 NK"/>
    </font>
    <font>
      <b/>
      <u/>
      <sz val="12"/>
      <color theme="1"/>
      <name val="UD デジタル 教科書体 NK"/>
      <family val="1"/>
    </font>
    <font>
      <sz val="16"/>
      <color theme="1"/>
      <name val="UD デジタル 教科書体 NK"/>
      <family val="1"/>
    </font>
    <font>
      <sz val="18"/>
      <color theme="1"/>
      <name val="UD デジタル 教科書体 NK"/>
    </font>
    <font>
      <u/>
      <sz val="12"/>
      <color theme="1"/>
      <name val="UD デジタル 教科書体 NK"/>
    </font>
    <font>
      <sz val="10"/>
      <color auto="1"/>
      <name val="UD デジタル 教科書体 NK"/>
      <family val="1"/>
    </font>
    <font>
      <sz val="12"/>
      <color auto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distributed" vertical="center" indent="1"/>
    </xf>
    <xf numFmtId="0" fontId="3" fillId="2" borderId="2" xfId="0" applyFont="1" applyFill="1" applyBorder="1" applyAlignment="1">
      <alignment horizontal="distributed" vertical="center" indent="1"/>
    </xf>
    <xf numFmtId="0" fontId="4" fillId="2" borderId="1" xfId="0" applyFont="1" applyFill="1" applyBorder="1" applyAlignment="1">
      <alignment horizontal="distributed" vertical="center" indent="1"/>
    </xf>
    <xf numFmtId="0" fontId="4" fillId="2" borderId="3" xfId="0" applyFont="1" applyFill="1" applyBorder="1" applyAlignment="1">
      <alignment horizontal="distributed" vertical="center" indent="1"/>
    </xf>
    <xf numFmtId="0" fontId="3" fillId="2" borderId="3" xfId="0" applyFont="1" applyFill="1" applyBorder="1" applyAlignment="1">
      <alignment horizontal="distributed" vertical="center" inden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distributed" vertical="center" indent="5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distributed" vertical="center" indent="5"/>
    </xf>
    <xf numFmtId="0" fontId="3" fillId="2" borderId="7" xfId="0" applyFont="1" applyFill="1" applyBorder="1" applyAlignment="1">
      <alignment horizontal="distributed" vertical="center" indent="5"/>
    </xf>
    <xf numFmtId="0" fontId="3" fillId="2" borderId="0" xfId="0" applyFont="1" applyFill="1" applyAlignment="1">
      <alignment horizontal="right" vertical="center"/>
    </xf>
    <xf numFmtId="0" fontId="3" fillId="2" borderId="8" xfId="0" applyFont="1" applyFill="1" applyBorder="1" applyAlignment="1">
      <alignment horizontal="distributed" vertical="center" indent="1"/>
    </xf>
    <xf numFmtId="0" fontId="3" fillId="2" borderId="0" xfId="0" applyFont="1" applyFill="1" applyBorder="1" applyAlignment="1">
      <alignment horizontal="distributed" vertical="center" indent="1"/>
    </xf>
    <xf numFmtId="0" fontId="4" fillId="2" borderId="8" xfId="0" applyFont="1" applyFill="1" applyBorder="1" applyAlignment="1">
      <alignment horizontal="distributed" vertical="center" indent="1"/>
    </xf>
    <xf numFmtId="0" fontId="4" fillId="2" borderId="9" xfId="0" applyFont="1" applyFill="1" applyBorder="1" applyAlignment="1">
      <alignment horizontal="distributed" vertical="center" indent="1"/>
    </xf>
    <xf numFmtId="0" fontId="3" fillId="2" borderId="9" xfId="0" applyFont="1" applyFill="1" applyBorder="1" applyAlignment="1">
      <alignment horizontal="distributed" vertical="center" inden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6" fontId="6" fillId="2" borderId="0" xfId="0" applyNumberFormat="1" applyFont="1" applyFill="1" applyBorder="1" applyAlignment="1">
      <alignment horizontal="distributed" vertical="center"/>
    </xf>
    <xf numFmtId="0" fontId="3" fillId="2" borderId="0" xfId="0" applyFont="1" applyFill="1" applyBorder="1" applyAlignment="1">
      <alignment vertical="center" wrapText="1" shrinkToFit="1"/>
    </xf>
    <xf numFmtId="0" fontId="3" fillId="2" borderId="0" xfId="0" applyFont="1" applyFill="1" applyBorder="1" applyAlignment="1">
      <alignment vertical="center" shrinkToFit="1"/>
    </xf>
    <xf numFmtId="0" fontId="4" fillId="2" borderId="10" xfId="0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vertical="center" shrinkToFit="1"/>
    </xf>
    <xf numFmtId="0" fontId="3" fillId="2" borderId="0" xfId="0" applyFont="1" applyFill="1" applyBorder="1">
      <alignment vertical="center"/>
    </xf>
    <xf numFmtId="0" fontId="4" fillId="2" borderId="15" xfId="0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top"/>
    </xf>
    <xf numFmtId="0" fontId="7" fillId="2" borderId="17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distributed" vertical="center" indent="1"/>
    </xf>
    <xf numFmtId="0" fontId="3" fillId="2" borderId="25" xfId="0" applyFont="1" applyFill="1" applyBorder="1" applyAlignment="1">
      <alignment horizontal="distributed" vertical="center" indent="1"/>
    </xf>
    <xf numFmtId="0" fontId="4" fillId="2" borderId="24" xfId="0" applyFont="1" applyFill="1" applyBorder="1" applyAlignment="1">
      <alignment horizontal="distributed" vertical="center" indent="1"/>
    </xf>
    <xf numFmtId="0" fontId="4" fillId="2" borderId="26" xfId="0" applyFont="1" applyFill="1" applyBorder="1" applyAlignment="1">
      <alignment horizontal="distributed" vertical="center" indent="1"/>
    </xf>
    <xf numFmtId="0" fontId="3" fillId="2" borderId="26" xfId="0" applyFont="1" applyFill="1" applyBorder="1" applyAlignment="1">
      <alignment horizontal="distributed" vertical="center" indent="1"/>
    </xf>
    <xf numFmtId="0" fontId="9" fillId="2" borderId="0" xfId="0" applyFont="1" applyFill="1" applyBorder="1" applyAlignment="1">
      <alignment horizontal="distributed" vertical="center" indent="2"/>
    </xf>
    <xf numFmtId="0" fontId="4" fillId="2" borderId="2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4" fillId="2" borderId="2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9" xfId="0" applyFont="1" applyFill="1" applyBorder="1" applyAlignment="1">
      <alignment horizontal="left" vertical="center" wrapText="1" indent="1"/>
    </xf>
    <xf numFmtId="0" fontId="4" fillId="2" borderId="29" xfId="0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 shrinkToFit="1"/>
    </xf>
    <xf numFmtId="0" fontId="7" fillId="2" borderId="22" xfId="0" applyNumberFormat="1" applyFont="1" applyFill="1" applyBorder="1" applyAlignment="1">
      <alignment horizontal="center" vertical="center" shrinkToFit="1"/>
    </xf>
    <xf numFmtId="0" fontId="7" fillId="2" borderId="23" xfId="0" applyNumberFormat="1" applyFont="1" applyFill="1" applyBorder="1" applyAlignment="1">
      <alignment horizontal="center" vertical="center" shrinkToFit="1"/>
    </xf>
    <xf numFmtId="0" fontId="7" fillId="2" borderId="30" xfId="0" applyNumberFormat="1" applyFont="1" applyFill="1" applyBorder="1" applyAlignment="1">
      <alignment horizontal="center" vertical="center" shrinkToFit="1"/>
    </xf>
    <xf numFmtId="0" fontId="7" fillId="2" borderId="31" xfId="0" applyNumberFormat="1" applyFont="1" applyFill="1" applyBorder="1" applyAlignment="1">
      <alignment horizontal="center" vertical="center" shrinkToFit="1"/>
    </xf>
    <xf numFmtId="0" fontId="7" fillId="2" borderId="32" xfId="0" applyNumberFormat="1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distributed" vertical="center" shrinkToFit="1"/>
    </xf>
    <xf numFmtId="0" fontId="3" fillId="2" borderId="0" xfId="0" applyFont="1" applyFill="1" applyBorder="1" applyAlignment="1">
      <alignment horizontal="distributed" vertical="center" shrinkToFit="1"/>
    </xf>
    <xf numFmtId="0" fontId="3" fillId="2" borderId="34" xfId="0" applyFont="1" applyFill="1" applyBorder="1" applyAlignment="1">
      <alignment horizontal="distributed" vertical="center" shrinkToFit="1"/>
    </xf>
    <xf numFmtId="0" fontId="2" fillId="0" borderId="0" xfId="0" applyFont="1" applyFill="1" applyBorder="1" applyAlignment="1">
      <alignment horizontal="distributed" vertical="center" shrinkToFit="1"/>
    </xf>
    <xf numFmtId="41" fontId="6" fillId="0" borderId="4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41" fontId="6" fillId="0" borderId="6" xfId="0" applyNumberFormat="1" applyFont="1" applyFill="1" applyBorder="1" applyAlignment="1">
      <alignment horizontal="right" vertical="center"/>
    </xf>
    <xf numFmtId="41" fontId="6" fillId="0" borderId="7" xfId="0" applyNumberFormat="1" applyFont="1" applyFill="1" applyBorder="1" applyAlignment="1">
      <alignment horizontal="right" vertical="center"/>
    </xf>
    <xf numFmtId="41" fontId="6" fillId="2" borderId="4" xfId="0" applyNumberFormat="1" applyFont="1" applyFill="1" applyBorder="1" applyAlignment="1">
      <alignment horizontal="right" vertical="center"/>
    </xf>
    <xf numFmtId="0" fontId="3" fillId="2" borderId="8" xfId="0" applyFont="1" applyFill="1" applyBorder="1">
      <alignment vertical="center"/>
    </xf>
    <xf numFmtId="0" fontId="3" fillId="2" borderId="9" xfId="0" applyFont="1" applyFill="1" applyBorder="1">
      <alignment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2" borderId="30" xfId="0" applyNumberFormat="1" applyFont="1" applyFill="1" applyBorder="1" applyAlignment="1">
      <alignment horizontal="center" vertical="center"/>
    </xf>
    <xf numFmtId="0" fontId="7" fillId="2" borderId="31" xfId="0" applyNumberFormat="1" applyFont="1" applyFill="1" applyBorder="1" applyAlignment="1">
      <alignment horizontal="center" vertical="center"/>
    </xf>
    <xf numFmtId="0" fontId="7" fillId="2" borderId="32" xfId="0" applyNumberFormat="1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3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2" borderId="35" xfId="0" applyNumberFormat="1" applyFont="1" applyFill="1" applyBorder="1" applyAlignment="1">
      <alignment horizontal="center" vertical="center"/>
    </xf>
    <xf numFmtId="0" fontId="7" fillId="2" borderId="36" xfId="0" applyNumberFormat="1" applyFont="1" applyFill="1" applyBorder="1" applyAlignment="1">
      <alignment horizontal="center" vertical="center"/>
    </xf>
    <xf numFmtId="0" fontId="7" fillId="2" borderId="37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distributed" vertical="center" indent="1"/>
    </xf>
    <xf numFmtId="49" fontId="10" fillId="0" borderId="12" xfId="0" applyNumberFormat="1" applyFont="1" applyFill="1" applyBorder="1" applyAlignment="1">
      <alignment horizontal="distributed" vertical="center" indent="1"/>
    </xf>
    <xf numFmtId="49" fontId="10" fillId="0" borderId="13" xfId="0" applyNumberFormat="1" applyFont="1" applyFill="1" applyBorder="1" applyAlignment="1">
      <alignment horizontal="distributed" vertical="center" indent="1"/>
    </xf>
    <xf numFmtId="0" fontId="11" fillId="2" borderId="14" xfId="0" applyFont="1" applyFill="1" applyBorder="1" applyAlignment="1">
      <alignment horizontal="left" vertical="top"/>
    </xf>
    <xf numFmtId="49" fontId="10" fillId="0" borderId="8" xfId="0" applyNumberFormat="1" applyFont="1" applyFill="1" applyBorder="1" applyAlignment="1">
      <alignment horizontal="distributed" vertical="center" indent="1"/>
    </xf>
    <xf numFmtId="49" fontId="10" fillId="0" borderId="0" xfId="0" applyNumberFormat="1" applyFont="1" applyFill="1" applyBorder="1" applyAlignment="1">
      <alignment horizontal="distributed" vertical="center" indent="1"/>
    </xf>
    <xf numFmtId="49" fontId="10" fillId="0" borderId="16" xfId="0" applyNumberFormat="1" applyFont="1" applyFill="1" applyBorder="1" applyAlignment="1">
      <alignment horizontal="distributed" vertical="center" indent="1"/>
    </xf>
    <xf numFmtId="0" fontId="7" fillId="2" borderId="38" xfId="0" applyNumberFormat="1" applyFont="1" applyFill="1" applyBorder="1" applyAlignment="1">
      <alignment horizontal="center" vertical="center"/>
    </xf>
    <xf numFmtId="0" fontId="7" fillId="2" borderId="39" xfId="0" applyNumberFormat="1" applyFont="1" applyFill="1" applyBorder="1" applyAlignment="1">
      <alignment horizontal="center" vertical="center"/>
    </xf>
    <xf numFmtId="0" fontId="7" fillId="2" borderId="40" xfId="0" applyNumberFormat="1" applyFont="1" applyFill="1" applyBorder="1" applyAlignment="1">
      <alignment horizontal="center" vertical="center"/>
    </xf>
    <xf numFmtId="49" fontId="10" fillId="0" borderId="38" xfId="0" applyNumberFormat="1" applyFont="1" applyFill="1" applyBorder="1" applyAlignment="1">
      <alignment horizontal="distributed" vertical="center" indent="1"/>
    </xf>
    <xf numFmtId="49" fontId="10" fillId="0" borderId="39" xfId="0" applyNumberFormat="1" applyFont="1" applyFill="1" applyBorder="1" applyAlignment="1">
      <alignment horizontal="distributed" vertical="center" indent="1"/>
    </xf>
    <xf numFmtId="49" fontId="10" fillId="0" borderId="40" xfId="0" applyNumberFormat="1" applyFont="1" applyFill="1" applyBorder="1" applyAlignment="1">
      <alignment horizontal="distributed" vertical="center" indent="1"/>
    </xf>
    <xf numFmtId="0" fontId="3" fillId="2" borderId="41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10" fillId="0" borderId="35" xfId="0" applyNumberFormat="1" applyFont="1" applyFill="1" applyBorder="1" applyAlignment="1">
      <alignment horizontal="distributed" vertical="center" indent="1"/>
    </xf>
    <xf numFmtId="49" fontId="10" fillId="0" borderId="36" xfId="0" applyNumberFormat="1" applyFont="1" applyFill="1" applyBorder="1" applyAlignment="1">
      <alignment horizontal="distributed" vertical="center" indent="1"/>
    </xf>
    <xf numFmtId="49" fontId="10" fillId="0" borderId="37" xfId="0" applyNumberFormat="1" applyFont="1" applyFill="1" applyBorder="1" applyAlignment="1">
      <alignment horizontal="distributed" vertical="center" indent="1"/>
    </xf>
    <xf numFmtId="41" fontId="7" fillId="2" borderId="8" xfId="0" applyNumberFormat="1" applyFont="1" applyFill="1" applyBorder="1" applyAlignment="1">
      <alignment horizontal="center" vertical="center"/>
    </xf>
    <xf numFmtId="41" fontId="7" fillId="2" borderId="0" xfId="0" applyNumberFormat="1" applyFont="1" applyFill="1" applyBorder="1" applyAlignment="1">
      <alignment horizontal="center" vertical="center"/>
    </xf>
    <xf numFmtId="41" fontId="7" fillId="2" borderId="16" xfId="0" applyNumberFormat="1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41" fontId="7" fillId="2" borderId="43" xfId="0" applyNumberFormat="1" applyFont="1" applyFill="1" applyBorder="1" applyAlignment="1">
      <alignment horizontal="center" vertical="center"/>
    </xf>
    <xf numFmtId="41" fontId="7" fillId="2" borderId="44" xfId="0" applyNumberFormat="1" applyFont="1" applyFill="1" applyBorder="1" applyAlignment="1">
      <alignment horizontal="center" vertical="center"/>
    </xf>
    <xf numFmtId="41" fontId="7" fillId="2" borderId="45" xfId="0" applyNumberFormat="1" applyFont="1" applyFill="1" applyBorder="1" applyAlignment="1">
      <alignment horizontal="center" vertical="center"/>
    </xf>
    <xf numFmtId="49" fontId="10" fillId="0" borderId="43" xfId="0" applyNumberFormat="1" applyFont="1" applyFill="1" applyBorder="1" applyAlignment="1">
      <alignment horizontal="distributed" vertical="center" indent="1"/>
    </xf>
    <xf numFmtId="49" fontId="10" fillId="0" borderId="44" xfId="0" applyNumberFormat="1" applyFont="1" applyFill="1" applyBorder="1" applyAlignment="1">
      <alignment horizontal="distributed" vertical="center" indent="1"/>
    </xf>
    <xf numFmtId="49" fontId="10" fillId="0" borderId="45" xfId="0" applyNumberFormat="1" applyFont="1" applyFill="1" applyBorder="1" applyAlignment="1">
      <alignment horizontal="distributed" vertical="center" indent="1"/>
    </xf>
    <xf numFmtId="0" fontId="3" fillId="2" borderId="0" xfId="0" applyFont="1" applyFill="1" applyBorder="1" applyAlignment="1">
      <alignment horizontal="distributed" vertical="center" wrapText="1"/>
    </xf>
    <xf numFmtId="0" fontId="3" fillId="2" borderId="0" xfId="0" applyFont="1" applyFill="1" applyBorder="1" applyAlignment="1">
      <alignment horizontal="distributed" vertical="center"/>
    </xf>
    <xf numFmtId="0" fontId="3" fillId="2" borderId="0" xfId="0" applyFont="1" applyFill="1" applyAlignment="1">
      <alignment horizontal="distributed" vertical="center"/>
    </xf>
    <xf numFmtId="0" fontId="3" fillId="2" borderId="24" xfId="0" applyFont="1" applyFill="1" applyBorder="1">
      <alignment vertical="center"/>
    </xf>
    <xf numFmtId="0" fontId="3" fillId="2" borderId="26" xfId="0" applyFont="1" applyFill="1" applyBorder="1">
      <alignment vertical="center"/>
    </xf>
    <xf numFmtId="0" fontId="3" fillId="2" borderId="24" xfId="0" applyFont="1" applyFill="1" applyBorder="1" applyAlignment="1">
      <alignment horizontal="left" vertical="center" wrapText="1" indent="1"/>
    </xf>
    <xf numFmtId="0" fontId="3" fillId="2" borderId="26" xfId="0" applyFont="1" applyFill="1" applyBorder="1" applyAlignment="1">
      <alignment horizontal="left" vertical="center" wrapText="1" indent="1"/>
    </xf>
    <xf numFmtId="0" fontId="12" fillId="2" borderId="0" xfId="0" applyFont="1" applyFill="1">
      <alignment vertical="center"/>
    </xf>
    <xf numFmtId="0" fontId="13" fillId="2" borderId="0" xfId="0" applyFont="1" applyFill="1" applyAlignment="1">
      <alignment horizontal="center" vertical="center"/>
    </xf>
    <xf numFmtId="0" fontId="2" fillId="0" borderId="0" xfId="0" applyFont="1" applyBorder="1">
      <alignment vertical="center"/>
    </xf>
  </cellXfs>
  <cellStyles count="1">
    <cellStyle name="標準" xfId="0" builtinId="0"/>
  </cellStyles>
  <dxfs count="10"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lightUp">
          <fgColor auto="1"/>
          <bgColor auto="1"/>
        </patternFill>
      </fill>
    </dxf>
    <dxf>
      <font>
        <strike/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J58"/>
  <sheetViews>
    <sheetView tabSelected="1" view="pageBreakPreview" zoomScale="85" zoomScaleSheetLayoutView="85" workbookViewId="0">
      <selection activeCell="AQ37" sqref="AQ37"/>
    </sheetView>
  </sheetViews>
  <sheetFormatPr defaultRowHeight="14" customHeight="1"/>
  <cols>
    <col min="1" max="27" width="3.625" style="1" customWidth="1"/>
    <col min="28" max="36" width="3.625" style="1" hidden="1" customWidth="1"/>
    <col min="37" max="16384" width="3.625" style="1" customWidth="1"/>
  </cols>
  <sheetData>
    <row r="1" spans="1:36" ht="14" customHeight="1">
      <c r="A1" s="2"/>
      <c r="B1" s="3" t="str">
        <f>IF(Q49="く　じ　番　号","様式第３号（第１７条関係）","")</f>
        <v>様式第３号（第１７条関係）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AB1" s="142">
        <f>LEN(M45)</f>
        <v>1</v>
      </c>
      <c r="AC1" s="1">
        <v>5</v>
      </c>
      <c r="AD1" s="1">
        <f>INT(RIGHT($M$45,6)/100000)</f>
        <v>0</v>
      </c>
    </row>
    <row r="2" spans="1:36" ht="14" customHeight="1">
      <c r="A2" s="3"/>
      <c r="B2" s="3"/>
      <c r="C2" s="3"/>
      <c r="D2" s="3"/>
      <c r="E2" s="3"/>
      <c r="F2" s="3"/>
      <c r="G2" s="54" t="str">
        <f>IF(Q49="電子入札により入力","入札金額内訳書","入札書")</f>
        <v>入札書</v>
      </c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3"/>
      <c r="T2" s="3"/>
      <c r="U2" s="3"/>
      <c r="V2" s="3"/>
      <c r="W2" s="3"/>
      <c r="X2" s="3"/>
      <c r="AC2" s="1">
        <v>6</v>
      </c>
      <c r="AD2" s="1">
        <f>INT(RIGHT($M$45,7)/1000000)</f>
        <v>0</v>
      </c>
    </row>
    <row r="3" spans="1:36" ht="14" customHeight="1">
      <c r="A3" s="3"/>
      <c r="B3" s="3"/>
      <c r="C3" s="3"/>
      <c r="D3" s="3"/>
      <c r="E3" s="3"/>
      <c r="F3" s="3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3"/>
      <c r="T3" s="3"/>
      <c r="U3" s="3"/>
      <c r="V3" s="3"/>
      <c r="W3" s="3"/>
      <c r="X3" s="3"/>
      <c r="AC3" s="1">
        <v>7</v>
      </c>
      <c r="AD3" s="1">
        <f>INT(RIGHT($M$45,8)/10000000)</f>
        <v>0</v>
      </c>
    </row>
    <row r="4" spans="1:36" ht="14" customHeight="1">
      <c r="A4" s="3"/>
      <c r="B4" s="3"/>
      <c r="C4" s="29" t="s">
        <v>14</v>
      </c>
      <c r="D4" s="36"/>
      <c r="E4" s="36" t="s">
        <v>1</v>
      </c>
      <c r="F4" s="45"/>
      <c r="G4" s="55" t="s">
        <v>15</v>
      </c>
      <c r="H4" s="60"/>
      <c r="I4" s="65" t="s">
        <v>10</v>
      </c>
      <c r="J4" s="36"/>
      <c r="K4" s="36" t="s">
        <v>26</v>
      </c>
      <c r="L4" s="45"/>
      <c r="M4" s="55" t="s">
        <v>31</v>
      </c>
      <c r="N4" s="60"/>
      <c r="O4" s="65" t="s">
        <v>32</v>
      </c>
      <c r="P4" s="36"/>
      <c r="Q4" s="36" t="s">
        <v>33</v>
      </c>
      <c r="R4" s="45"/>
      <c r="S4" s="55" t="s">
        <v>30</v>
      </c>
      <c r="T4" s="60"/>
      <c r="U4" s="65" t="s">
        <v>35</v>
      </c>
      <c r="V4" s="127"/>
      <c r="W4" s="3"/>
      <c r="X4" s="3"/>
      <c r="AC4" s="1">
        <v>8</v>
      </c>
      <c r="AD4" s="1">
        <f>INT(RIGHT($M$45,9)/100000000)</f>
        <v>0</v>
      </c>
      <c r="AG4" s="143"/>
      <c r="AH4" s="143"/>
      <c r="AI4" s="143"/>
      <c r="AJ4" s="143"/>
    </row>
    <row r="5" spans="1:36" ht="14" customHeight="1">
      <c r="A5" s="4" t="s">
        <v>0</v>
      </c>
      <c r="B5" s="6"/>
      <c r="C5" s="30" t="str">
        <f>IF($AB$1&lt;9,"",(IF($AB$1&gt;9,AD5,"\")))</f>
        <v/>
      </c>
      <c r="D5" s="37"/>
      <c r="E5" s="41" t="str">
        <f>IF($AB$1&lt;8,"",(IF($AB$1&gt;8,AD4,"\")))</f>
        <v/>
      </c>
      <c r="F5" s="46"/>
      <c r="G5" s="46" t="str">
        <f>IF($AB$1&lt;7,"",(IF($AB$1&gt;7,AD3,"\")))</f>
        <v/>
      </c>
      <c r="H5" s="46"/>
      <c r="I5" s="66" t="str">
        <f>IF(AB1&lt;6,"",IF($AB$1&gt;6,AD2,"\"))</f>
        <v/>
      </c>
      <c r="J5" s="69"/>
      <c r="K5" s="41" t="str">
        <f>IF(M45=0,"",IF($AB$1&gt;5,AD1,"\"))</f>
        <v/>
      </c>
      <c r="L5" s="46"/>
      <c r="M5" s="46" t="str">
        <f>IF(M45=0,"",INT(RIGHT($M$45,5)/10000))</f>
        <v/>
      </c>
      <c r="N5" s="46">
        <f>INT(RIGHT($M$45,5)/10000)</f>
        <v>0</v>
      </c>
      <c r="O5" s="46" t="str">
        <f>IF(M45=0,"",INT(RIGHT($M$45,4)/1000))</f>
        <v/>
      </c>
      <c r="P5" s="94">
        <f>INT(RIGHT($M$45,4)/1000)</f>
        <v>0</v>
      </c>
      <c r="Q5" s="101" t="str">
        <f>IF(M45=0,"",INT(RIGHT($M$45,3)/100))</f>
        <v/>
      </c>
      <c r="R5" s="46">
        <f>INT(RIGHT($M$45,3)/100)</f>
        <v>0</v>
      </c>
      <c r="S5" s="111" t="str">
        <f>IF(M45=0,"",INT(RIGHT($M$45,2)/10))</f>
        <v/>
      </c>
      <c r="T5" s="101">
        <f>INT(RIGHT($M$45,2)/10)</f>
        <v>0</v>
      </c>
      <c r="U5" s="124" t="str">
        <f>IF(M45=0,"",RIGHT($M$45,1))</f>
        <v/>
      </c>
      <c r="V5" s="128"/>
      <c r="W5" s="134" t="s">
        <v>36</v>
      </c>
      <c r="X5" s="135"/>
      <c r="AC5" s="1">
        <v>9</v>
      </c>
      <c r="AD5" s="1">
        <f>INT(RIGHT($M$45,10)/1000000000)</f>
        <v>0</v>
      </c>
    </row>
    <row r="6" spans="1:36" ht="14" customHeight="1">
      <c r="A6" s="5"/>
      <c r="B6" s="18"/>
      <c r="C6" s="31"/>
      <c r="D6" s="38"/>
      <c r="E6" s="42"/>
      <c r="F6" s="47"/>
      <c r="G6" s="47"/>
      <c r="H6" s="47"/>
      <c r="I6" s="67"/>
      <c r="J6" s="70"/>
      <c r="K6" s="42"/>
      <c r="L6" s="47"/>
      <c r="M6" s="47">
        <f>INT(RIGHT($M$45,5)/10000)</f>
        <v>0</v>
      </c>
      <c r="N6" s="47">
        <f>INT(RIGHT($M$45,5)/10000)</f>
        <v>0</v>
      </c>
      <c r="O6" s="47">
        <f>INT(RIGHT($M$45,4)/1000)</f>
        <v>0</v>
      </c>
      <c r="P6" s="95">
        <f>INT(RIGHT($M$45,4)/1000)</f>
        <v>0</v>
      </c>
      <c r="Q6" s="102">
        <f>INT(RIGHT($M$45,3)/100)</f>
        <v>0</v>
      </c>
      <c r="R6" s="47">
        <f>INT(RIGHT($M$45,3)/100)</f>
        <v>0</v>
      </c>
      <c r="S6" s="112">
        <f>INT(RIGHT($M$45,2)/10)</f>
        <v>0</v>
      </c>
      <c r="T6" s="102">
        <f>INT(RIGHT($M$45,2)/10)</f>
        <v>0</v>
      </c>
      <c r="U6" s="125"/>
      <c r="V6" s="129"/>
      <c r="W6" s="134"/>
      <c r="X6" s="136"/>
      <c r="AC6" s="1" t="s">
        <v>37</v>
      </c>
      <c r="AD6" s="1" t="s">
        <v>43</v>
      </c>
      <c r="AE6" s="1" t="s">
        <v>46</v>
      </c>
      <c r="AF6" s="1" t="s">
        <v>8</v>
      </c>
      <c r="AG6" s="1" t="s">
        <v>47</v>
      </c>
      <c r="AH6" s="1" t="s">
        <v>49</v>
      </c>
    </row>
    <row r="7" spans="1:36" ht="14" customHeight="1">
      <c r="A7" s="6"/>
      <c r="B7" s="6"/>
      <c r="C7" s="32"/>
      <c r="D7" s="39"/>
      <c r="E7" s="43"/>
      <c r="F7" s="48"/>
      <c r="G7" s="48"/>
      <c r="H7" s="48"/>
      <c r="I7" s="68"/>
      <c r="J7" s="71"/>
      <c r="K7" s="43"/>
      <c r="L7" s="48"/>
      <c r="M7" s="48">
        <f>INT(RIGHT($M$45,5)/10000)</f>
        <v>0</v>
      </c>
      <c r="N7" s="48">
        <f>INT(RIGHT($M$45,5)/10000)</f>
        <v>0</v>
      </c>
      <c r="O7" s="48">
        <f>INT(RIGHT($M$45,4)/1000)</f>
        <v>0</v>
      </c>
      <c r="P7" s="96">
        <f>INT(RIGHT($M$45,4)/1000)</f>
        <v>0</v>
      </c>
      <c r="Q7" s="103">
        <f>INT(RIGHT($M$45,3)/100)</f>
        <v>0</v>
      </c>
      <c r="R7" s="48">
        <f>INT(RIGHT($M$45,3)/100)</f>
        <v>0</v>
      </c>
      <c r="S7" s="113">
        <f>INT(RIGHT($M$45,2)/10)</f>
        <v>0</v>
      </c>
      <c r="T7" s="103">
        <f>INT(RIGHT($M$45,2)/10)</f>
        <v>0</v>
      </c>
      <c r="U7" s="126"/>
      <c r="V7" s="130"/>
      <c r="W7" s="135"/>
      <c r="X7" s="135"/>
      <c r="AC7" s="1" t="s">
        <v>41</v>
      </c>
      <c r="AD7" s="1" t="s">
        <v>38</v>
      </c>
      <c r="AE7" s="1" t="s">
        <v>11</v>
      </c>
      <c r="AF7" s="1" t="s">
        <v>40</v>
      </c>
      <c r="AG7" s="1" t="s">
        <v>48</v>
      </c>
      <c r="AH7" s="1" t="s">
        <v>50</v>
      </c>
    </row>
    <row r="8" spans="1:36" ht="14" customHeight="1">
      <c r="A8" s="3"/>
      <c r="B8" s="3"/>
      <c r="C8" s="33" t="s">
        <v>51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107"/>
      <c r="S8" s="107"/>
      <c r="T8" s="117"/>
      <c r="U8" s="117"/>
      <c r="V8" s="117"/>
      <c r="W8" s="3"/>
      <c r="X8" s="3"/>
      <c r="AC8" s="1" t="s">
        <v>25</v>
      </c>
      <c r="AD8" s="1" t="s">
        <v>44</v>
      </c>
      <c r="AE8" s="1" t="s">
        <v>5</v>
      </c>
      <c r="AF8" s="1" t="s">
        <v>18</v>
      </c>
      <c r="AG8" s="1" t="s">
        <v>17</v>
      </c>
      <c r="AH8" s="1" t="s">
        <v>50</v>
      </c>
    </row>
    <row r="9" spans="1:36" ht="14" customHeight="1">
      <c r="A9" s="3"/>
      <c r="B9" s="3"/>
      <c r="C9" s="3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3"/>
      <c r="X9" s="3"/>
      <c r="AC9" s="1" t="s">
        <v>42</v>
      </c>
      <c r="AD9" s="1" t="s">
        <v>45</v>
      </c>
      <c r="AE9" s="1" t="s">
        <v>5</v>
      </c>
      <c r="AF9" s="1" t="s">
        <v>23</v>
      </c>
      <c r="AG9" s="1" t="s">
        <v>17</v>
      </c>
      <c r="AH9" s="1" t="s">
        <v>50</v>
      </c>
    </row>
    <row r="10" spans="1:36" ht="14" customHeight="1">
      <c r="A10" s="7" t="s">
        <v>41</v>
      </c>
      <c r="B10" s="19"/>
      <c r="C10" s="19"/>
      <c r="D10" s="19"/>
      <c r="E10" s="19"/>
      <c r="F10" s="49"/>
      <c r="G10" s="56" t="s">
        <v>19</v>
      </c>
      <c r="H10" s="61"/>
      <c r="I10" s="61"/>
      <c r="J10" s="61"/>
      <c r="K10" s="73"/>
      <c r="L10" s="73"/>
      <c r="M10" s="73"/>
      <c r="N10" s="73"/>
      <c r="O10" s="86" t="s">
        <v>13</v>
      </c>
      <c r="P10" s="86"/>
      <c r="Q10" s="86"/>
      <c r="R10" s="86"/>
      <c r="S10" s="86"/>
      <c r="T10" s="86"/>
      <c r="U10" s="86"/>
      <c r="V10" s="86"/>
      <c r="W10" s="86"/>
      <c r="X10" s="137"/>
    </row>
    <row r="11" spans="1:36" ht="14" customHeight="1">
      <c r="A11" s="8"/>
      <c r="B11" s="20"/>
      <c r="C11" s="20"/>
      <c r="D11" s="20"/>
      <c r="E11" s="20"/>
      <c r="F11" s="50"/>
      <c r="G11" s="57"/>
      <c r="H11" s="62"/>
      <c r="I11" s="62"/>
      <c r="J11" s="62"/>
      <c r="K11" s="74"/>
      <c r="L11" s="74"/>
      <c r="M11" s="74"/>
      <c r="N11" s="74"/>
      <c r="O11" s="87"/>
      <c r="P11" s="87"/>
      <c r="Q11" s="87"/>
      <c r="R11" s="87"/>
      <c r="S11" s="87"/>
      <c r="T11" s="87"/>
      <c r="U11" s="87"/>
      <c r="V11" s="87"/>
      <c r="W11" s="87"/>
      <c r="X11" s="138"/>
    </row>
    <row r="12" spans="1:36" ht="14" customHeight="1">
      <c r="A12" s="9" t="str">
        <f>VLOOKUP($A$10,$AC$6:$AE$9,2,0)</f>
        <v>業務(委託)名</v>
      </c>
      <c r="B12" s="21"/>
      <c r="C12" s="21"/>
      <c r="D12" s="21"/>
      <c r="E12" s="21"/>
      <c r="F12" s="51"/>
      <c r="G12" s="58" t="s">
        <v>39</v>
      </c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139"/>
    </row>
    <row r="13" spans="1:36" ht="14" customHeight="1">
      <c r="A13" s="10"/>
      <c r="B13" s="22"/>
      <c r="C13" s="22"/>
      <c r="D13" s="22"/>
      <c r="E13" s="22"/>
      <c r="F13" s="52"/>
      <c r="G13" s="59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140"/>
    </row>
    <row r="14" spans="1:36" ht="14" customHeight="1">
      <c r="A14" s="7" t="str">
        <f>VLOOKUP($A$10,$AC$6:$AE$9,3,0)</f>
        <v>業務場所</v>
      </c>
      <c r="B14" s="19"/>
      <c r="C14" s="19"/>
      <c r="D14" s="19"/>
      <c r="E14" s="19"/>
      <c r="F14" s="49"/>
      <c r="G14" s="56" t="s">
        <v>20</v>
      </c>
      <c r="H14" s="61"/>
      <c r="I14" s="61"/>
      <c r="J14" s="61"/>
      <c r="K14" s="75" t="s">
        <v>59</v>
      </c>
      <c r="L14" s="75"/>
      <c r="M14" s="75"/>
      <c r="N14" s="75"/>
      <c r="O14" s="88"/>
      <c r="P14" s="88"/>
      <c r="Q14" s="88"/>
      <c r="R14" s="88"/>
      <c r="S14" s="86"/>
      <c r="T14" s="86"/>
      <c r="U14" s="86"/>
      <c r="V14" s="86"/>
      <c r="W14" s="86"/>
      <c r="X14" s="137"/>
    </row>
    <row r="15" spans="1:36" ht="14" customHeight="1">
      <c r="A15" s="11"/>
      <c r="B15" s="23"/>
      <c r="C15" s="23"/>
      <c r="D15" s="23"/>
      <c r="E15" s="23"/>
      <c r="F15" s="53"/>
      <c r="G15" s="57"/>
      <c r="H15" s="62"/>
      <c r="I15" s="62"/>
      <c r="J15" s="62"/>
      <c r="K15" s="76"/>
      <c r="L15" s="76"/>
      <c r="M15" s="76"/>
      <c r="N15" s="76"/>
      <c r="O15" s="89"/>
      <c r="P15" s="89"/>
      <c r="Q15" s="89"/>
      <c r="R15" s="89"/>
      <c r="S15" s="87"/>
      <c r="T15" s="87"/>
      <c r="U15" s="87"/>
      <c r="V15" s="87"/>
      <c r="W15" s="87"/>
      <c r="X15" s="138"/>
    </row>
    <row r="16" spans="1:36" ht="14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4" customHeight="1">
      <c r="A17" s="12" t="str">
        <f>IF(Q49="電子入札により入力","","入　札　金　額　内　訳　書")</f>
        <v>入　札　金　額　内　訳　書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24" ht="14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4" ht="14" customHeight="1">
      <c r="A19" s="13" t="str">
        <f>IF(A10="工事番号","工種","項目")</f>
        <v>項目</v>
      </c>
      <c r="B19" s="13"/>
      <c r="C19" s="13"/>
      <c r="D19" s="13"/>
      <c r="E19" s="13"/>
      <c r="F19" s="13"/>
      <c r="G19" s="13"/>
      <c r="H19" s="13"/>
      <c r="I19" s="13"/>
      <c r="J19" s="12" t="s">
        <v>22</v>
      </c>
      <c r="K19" s="12"/>
      <c r="L19" s="12"/>
      <c r="M19" s="12" t="s">
        <v>29</v>
      </c>
      <c r="N19" s="12"/>
      <c r="O19" s="12"/>
      <c r="P19" s="12"/>
      <c r="Q19" s="12"/>
      <c r="R19" s="12"/>
      <c r="S19" s="12"/>
      <c r="T19" s="12" t="s">
        <v>34</v>
      </c>
      <c r="U19" s="12"/>
      <c r="V19" s="12"/>
      <c r="W19" s="12"/>
      <c r="X19" s="12"/>
    </row>
    <row r="20" spans="1:24" ht="14" customHeight="1">
      <c r="A20" s="13"/>
      <c r="B20" s="13"/>
      <c r="C20" s="13"/>
      <c r="D20" s="13"/>
      <c r="E20" s="13"/>
      <c r="F20" s="13"/>
      <c r="G20" s="13"/>
      <c r="H20" s="13"/>
      <c r="I20" s="13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ht="12" customHeight="1">
      <c r="A21" s="12" t="s">
        <v>54</v>
      </c>
      <c r="B21" s="12"/>
      <c r="C21" s="12"/>
      <c r="D21" s="12"/>
      <c r="E21" s="12"/>
      <c r="F21" s="12"/>
      <c r="G21" s="12"/>
      <c r="H21" s="12"/>
      <c r="I21" s="12"/>
      <c r="J21" s="12" t="s">
        <v>52</v>
      </c>
      <c r="K21" s="12"/>
      <c r="L21" s="12"/>
      <c r="M21" s="81"/>
      <c r="N21" s="81"/>
      <c r="O21" s="81"/>
      <c r="P21" s="81"/>
      <c r="Q21" s="81"/>
      <c r="R21" s="81"/>
      <c r="S21" s="81"/>
      <c r="T21" s="118"/>
      <c r="U21" s="118"/>
      <c r="V21" s="118"/>
      <c r="W21" s="118"/>
      <c r="X21" s="118"/>
    </row>
    <row r="22" spans="1:24" ht="12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82"/>
      <c r="N22" s="82"/>
      <c r="O22" s="82"/>
      <c r="P22" s="82"/>
      <c r="Q22" s="82"/>
      <c r="R22" s="82"/>
      <c r="S22" s="82"/>
      <c r="T22" s="119"/>
      <c r="U22" s="119"/>
      <c r="V22" s="119"/>
      <c r="W22" s="119"/>
      <c r="X22" s="119"/>
    </row>
    <row r="23" spans="1:24" ht="12" customHeight="1">
      <c r="A23" s="15" t="s">
        <v>55</v>
      </c>
      <c r="B23" s="15"/>
      <c r="C23" s="15"/>
      <c r="D23" s="15"/>
      <c r="E23" s="15"/>
      <c r="F23" s="15"/>
      <c r="G23" s="15"/>
      <c r="H23" s="15"/>
      <c r="I23" s="15"/>
      <c r="J23" s="15" t="s">
        <v>52</v>
      </c>
      <c r="K23" s="15"/>
      <c r="L23" s="15"/>
      <c r="M23" s="83"/>
      <c r="N23" s="83"/>
      <c r="O23" s="83"/>
      <c r="P23" s="83"/>
      <c r="Q23" s="83"/>
      <c r="R23" s="83"/>
      <c r="S23" s="83"/>
      <c r="T23" s="120"/>
      <c r="U23" s="120"/>
      <c r="V23" s="120"/>
      <c r="W23" s="120"/>
      <c r="X23" s="120"/>
    </row>
    <row r="24" spans="1:24" ht="12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83"/>
      <c r="N24" s="83"/>
      <c r="O24" s="83"/>
      <c r="P24" s="83"/>
      <c r="Q24" s="83"/>
      <c r="R24" s="83"/>
      <c r="S24" s="83"/>
      <c r="T24" s="120"/>
      <c r="U24" s="120"/>
      <c r="V24" s="120"/>
      <c r="W24" s="120"/>
      <c r="X24" s="120"/>
    </row>
    <row r="25" spans="1:24" ht="12" customHeight="1">
      <c r="A25" s="15" t="s">
        <v>56</v>
      </c>
      <c r="B25" s="15"/>
      <c r="C25" s="15"/>
      <c r="D25" s="15"/>
      <c r="E25" s="15"/>
      <c r="F25" s="15"/>
      <c r="G25" s="15"/>
      <c r="H25" s="15"/>
      <c r="I25" s="15"/>
      <c r="J25" s="15" t="s">
        <v>52</v>
      </c>
      <c r="K25" s="15"/>
      <c r="L25" s="15"/>
      <c r="M25" s="83"/>
      <c r="N25" s="83"/>
      <c r="O25" s="83"/>
      <c r="P25" s="83"/>
      <c r="Q25" s="83"/>
      <c r="R25" s="83"/>
      <c r="S25" s="83"/>
      <c r="T25" s="120"/>
      <c r="U25" s="120"/>
      <c r="V25" s="120"/>
      <c r="W25" s="120"/>
      <c r="X25" s="120"/>
    </row>
    <row r="26" spans="1:24" ht="12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83"/>
      <c r="N26" s="83"/>
      <c r="O26" s="83"/>
      <c r="P26" s="83"/>
      <c r="Q26" s="83"/>
      <c r="R26" s="83"/>
      <c r="S26" s="83"/>
      <c r="T26" s="120"/>
      <c r="U26" s="120"/>
      <c r="V26" s="120"/>
      <c r="W26" s="120"/>
      <c r="X26" s="120"/>
    </row>
    <row r="27" spans="1:24" ht="12" customHeight="1">
      <c r="A27" s="15" t="s">
        <v>57</v>
      </c>
      <c r="B27" s="15"/>
      <c r="C27" s="15"/>
      <c r="D27" s="15"/>
      <c r="E27" s="15"/>
      <c r="F27" s="15"/>
      <c r="G27" s="15"/>
      <c r="H27" s="15"/>
      <c r="I27" s="15"/>
      <c r="J27" s="15" t="s">
        <v>52</v>
      </c>
      <c r="K27" s="15"/>
      <c r="L27" s="15"/>
      <c r="M27" s="83"/>
      <c r="N27" s="83"/>
      <c r="O27" s="83"/>
      <c r="P27" s="83"/>
      <c r="Q27" s="83"/>
      <c r="R27" s="83"/>
      <c r="S27" s="83"/>
      <c r="T27" s="120"/>
      <c r="U27" s="120"/>
      <c r="V27" s="120"/>
      <c r="W27" s="120"/>
      <c r="X27" s="120"/>
    </row>
    <row r="28" spans="1:24" ht="12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83"/>
      <c r="N28" s="83"/>
      <c r="O28" s="83"/>
      <c r="P28" s="83"/>
      <c r="Q28" s="83"/>
      <c r="R28" s="83"/>
      <c r="S28" s="83"/>
      <c r="T28" s="120"/>
      <c r="U28" s="120"/>
      <c r="V28" s="120"/>
      <c r="W28" s="120"/>
      <c r="X28" s="120"/>
    </row>
    <row r="29" spans="1:24" ht="12" customHeight="1">
      <c r="A29" s="15" t="s">
        <v>58</v>
      </c>
      <c r="B29" s="15"/>
      <c r="C29" s="15"/>
      <c r="D29" s="15"/>
      <c r="E29" s="15"/>
      <c r="F29" s="15"/>
      <c r="G29" s="15"/>
      <c r="H29" s="15"/>
      <c r="I29" s="15"/>
      <c r="J29" s="15" t="s">
        <v>52</v>
      </c>
      <c r="K29" s="15"/>
      <c r="L29" s="15"/>
      <c r="M29" s="83"/>
      <c r="N29" s="83"/>
      <c r="O29" s="83"/>
      <c r="P29" s="83"/>
      <c r="Q29" s="83"/>
      <c r="R29" s="83"/>
      <c r="S29" s="83"/>
      <c r="T29" s="120"/>
      <c r="U29" s="120"/>
      <c r="V29" s="120"/>
      <c r="W29" s="120"/>
      <c r="X29" s="120"/>
    </row>
    <row r="30" spans="1:24" ht="12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83"/>
      <c r="N30" s="83"/>
      <c r="O30" s="83"/>
      <c r="P30" s="83"/>
      <c r="Q30" s="83"/>
      <c r="R30" s="83"/>
      <c r="S30" s="83"/>
      <c r="T30" s="120"/>
      <c r="U30" s="120"/>
      <c r="V30" s="120"/>
      <c r="W30" s="120"/>
      <c r="X30" s="120"/>
    </row>
    <row r="31" spans="1:24" ht="12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83"/>
      <c r="N31" s="83"/>
      <c r="O31" s="83"/>
      <c r="P31" s="83"/>
      <c r="Q31" s="83"/>
      <c r="R31" s="83"/>
      <c r="S31" s="83"/>
      <c r="T31" s="120"/>
      <c r="U31" s="120"/>
      <c r="V31" s="120"/>
      <c r="W31" s="120"/>
      <c r="X31" s="120"/>
    </row>
    <row r="32" spans="1:24" ht="12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83"/>
      <c r="N32" s="83"/>
      <c r="O32" s="83"/>
      <c r="P32" s="83"/>
      <c r="Q32" s="83"/>
      <c r="R32" s="83"/>
      <c r="S32" s="83"/>
      <c r="T32" s="120"/>
      <c r="U32" s="120"/>
      <c r="V32" s="120"/>
      <c r="W32" s="120"/>
      <c r="X32" s="120"/>
    </row>
    <row r="33" spans="1:24" ht="12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83"/>
      <c r="N33" s="83"/>
      <c r="O33" s="83"/>
      <c r="P33" s="83"/>
      <c r="Q33" s="83"/>
      <c r="R33" s="83"/>
      <c r="S33" s="83"/>
      <c r="T33" s="120"/>
      <c r="U33" s="120"/>
      <c r="V33" s="120"/>
      <c r="W33" s="120"/>
      <c r="X33" s="120"/>
    </row>
    <row r="34" spans="1:24" ht="12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83"/>
      <c r="N34" s="83"/>
      <c r="O34" s="83"/>
      <c r="P34" s="83"/>
      <c r="Q34" s="83"/>
      <c r="R34" s="83"/>
      <c r="S34" s="83"/>
      <c r="T34" s="120"/>
      <c r="U34" s="120"/>
      <c r="V34" s="120"/>
      <c r="W34" s="120"/>
      <c r="X34" s="120"/>
    </row>
    <row r="35" spans="1:24" ht="12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83"/>
      <c r="N35" s="83"/>
      <c r="O35" s="83"/>
      <c r="P35" s="83"/>
      <c r="Q35" s="83"/>
      <c r="R35" s="83"/>
      <c r="S35" s="83"/>
      <c r="T35" s="120"/>
      <c r="U35" s="120"/>
      <c r="V35" s="120"/>
      <c r="W35" s="120"/>
      <c r="X35" s="120"/>
    </row>
    <row r="36" spans="1:24" ht="12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83"/>
      <c r="N36" s="83"/>
      <c r="O36" s="83"/>
      <c r="P36" s="83"/>
      <c r="Q36" s="83"/>
      <c r="R36" s="83"/>
      <c r="S36" s="83"/>
      <c r="T36" s="120"/>
      <c r="U36" s="120"/>
      <c r="V36" s="120"/>
      <c r="W36" s="120"/>
      <c r="X36" s="120"/>
    </row>
    <row r="37" spans="1:24" ht="12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83"/>
      <c r="N37" s="83"/>
      <c r="O37" s="83"/>
      <c r="P37" s="83"/>
      <c r="Q37" s="83"/>
      <c r="R37" s="83"/>
      <c r="S37" s="83"/>
      <c r="T37" s="120"/>
      <c r="U37" s="120"/>
      <c r="V37" s="120"/>
      <c r="W37" s="120"/>
      <c r="X37" s="120"/>
    </row>
    <row r="38" spans="1:24" ht="12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83"/>
      <c r="N38" s="83"/>
      <c r="O38" s="83"/>
      <c r="P38" s="83"/>
      <c r="Q38" s="83"/>
      <c r="R38" s="83"/>
      <c r="S38" s="83"/>
      <c r="T38" s="120"/>
      <c r="U38" s="120"/>
      <c r="V38" s="120"/>
      <c r="W38" s="120"/>
      <c r="X38" s="120"/>
    </row>
    <row r="39" spans="1:24" ht="12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83"/>
      <c r="N39" s="83"/>
      <c r="O39" s="83"/>
      <c r="P39" s="83"/>
      <c r="Q39" s="83"/>
      <c r="R39" s="83"/>
      <c r="S39" s="83"/>
      <c r="T39" s="120"/>
      <c r="U39" s="120"/>
      <c r="V39" s="120"/>
      <c r="W39" s="120"/>
      <c r="X39" s="120"/>
    </row>
    <row r="40" spans="1:24" ht="12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83"/>
      <c r="N40" s="83"/>
      <c r="O40" s="83"/>
      <c r="P40" s="83"/>
      <c r="Q40" s="83"/>
      <c r="R40" s="83"/>
      <c r="S40" s="83"/>
      <c r="T40" s="120"/>
      <c r="U40" s="120"/>
      <c r="V40" s="120"/>
      <c r="W40" s="120"/>
      <c r="X40" s="120"/>
    </row>
    <row r="41" spans="1:24" ht="12" customHeight="1">
      <c r="A41" s="16" t="str">
        <f>IF(A10="工事番号","工種計","項目計")</f>
        <v>項目計</v>
      </c>
      <c r="B41" s="16"/>
      <c r="C41" s="16"/>
      <c r="D41" s="16"/>
      <c r="E41" s="16"/>
      <c r="F41" s="16"/>
      <c r="G41" s="16"/>
      <c r="H41" s="16"/>
      <c r="I41" s="16"/>
      <c r="J41" s="15" t="s">
        <v>24</v>
      </c>
      <c r="K41" s="15"/>
      <c r="L41" s="15"/>
      <c r="M41" s="83">
        <f>SUM(M21:S40)</f>
        <v>0</v>
      </c>
      <c r="N41" s="83"/>
      <c r="O41" s="83"/>
      <c r="P41" s="83"/>
      <c r="Q41" s="83"/>
      <c r="R41" s="83"/>
      <c r="S41" s="83"/>
      <c r="T41" s="120"/>
      <c r="U41" s="120"/>
      <c r="V41" s="120"/>
      <c r="W41" s="120"/>
      <c r="X41" s="120"/>
    </row>
    <row r="42" spans="1:24" ht="12" customHeight="1">
      <c r="A42" s="16"/>
      <c r="B42" s="16"/>
      <c r="C42" s="16"/>
      <c r="D42" s="16"/>
      <c r="E42" s="16"/>
      <c r="F42" s="16"/>
      <c r="G42" s="16"/>
      <c r="H42" s="16"/>
      <c r="I42" s="16"/>
      <c r="J42" s="15"/>
      <c r="K42" s="15"/>
      <c r="L42" s="15"/>
      <c r="M42" s="83"/>
      <c r="N42" s="83"/>
      <c r="O42" s="83"/>
      <c r="P42" s="83"/>
      <c r="Q42" s="83"/>
      <c r="R42" s="83"/>
      <c r="S42" s="83"/>
      <c r="T42" s="120"/>
      <c r="U42" s="120"/>
      <c r="V42" s="120"/>
      <c r="W42" s="120"/>
      <c r="X42" s="120"/>
    </row>
    <row r="43" spans="1:24" ht="12" customHeight="1">
      <c r="A43" s="17" t="s">
        <v>9</v>
      </c>
      <c r="B43" s="17"/>
      <c r="C43" s="17"/>
      <c r="D43" s="17"/>
      <c r="E43" s="17"/>
      <c r="F43" s="17"/>
      <c r="G43" s="17"/>
      <c r="H43" s="17"/>
      <c r="I43" s="17"/>
      <c r="J43" s="72" t="s">
        <v>16</v>
      </c>
      <c r="K43" s="72"/>
      <c r="L43" s="72"/>
      <c r="M43" s="84"/>
      <c r="N43" s="84"/>
      <c r="O43" s="84"/>
      <c r="P43" s="84"/>
      <c r="Q43" s="84"/>
      <c r="R43" s="84"/>
      <c r="S43" s="84"/>
      <c r="T43" s="120"/>
      <c r="U43" s="120"/>
      <c r="V43" s="120"/>
      <c r="W43" s="120"/>
      <c r="X43" s="120"/>
    </row>
    <row r="44" spans="1:24" ht="12" customHeight="1">
      <c r="A44" s="13"/>
      <c r="B44" s="13"/>
      <c r="C44" s="13"/>
      <c r="D44" s="13"/>
      <c r="E44" s="13"/>
      <c r="F44" s="13"/>
      <c r="G44" s="13"/>
      <c r="H44" s="13"/>
      <c r="I44" s="13"/>
      <c r="J44" s="12"/>
      <c r="K44" s="12"/>
      <c r="L44" s="12"/>
      <c r="M44" s="81"/>
      <c r="N44" s="81"/>
      <c r="O44" s="81"/>
      <c r="P44" s="81"/>
      <c r="Q44" s="81"/>
      <c r="R44" s="81"/>
      <c r="S44" s="81"/>
      <c r="T44" s="120"/>
      <c r="U44" s="120"/>
      <c r="V44" s="120"/>
      <c r="W44" s="120"/>
      <c r="X44" s="120"/>
    </row>
    <row r="45" spans="1:24" ht="12" customHeight="1">
      <c r="A45" s="12" t="s">
        <v>4</v>
      </c>
      <c r="B45" s="12"/>
      <c r="C45" s="12"/>
      <c r="D45" s="12"/>
      <c r="E45" s="12"/>
      <c r="F45" s="12"/>
      <c r="G45" s="12"/>
      <c r="H45" s="12"/>
      <c r="I45" s="12"/>
      <c r="J45" s="12" t="s">
        <v>24</v>
      </c>
      <c r="K45" s="12"/>
      <c r="L45" s="12"/>
      <c r="M45" s="85">
        <f>M41+M43</f>
        <v>0</v>
      </c>
      <c r="N45" s="85"/>
      <c r="O45" s="85"/>
      <c r="P45" s="85"/>
      <c r="Q45" s="85"/>
      <c r="R45" s="85"/>
      <c r="S45" s="85"/>
      <c r="T45" s="12"/>
      <c r="U45" s="12"/>
      <c r="V45" s="12"/>
      <c r="W45" s="12"/>
      <c r="X45" s="12"/>
    </row>
    <row r="46" spans="1:24" ht="12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85"/>
      <c r="N46" s="85"/>
      <c r="O46" s="85"/>
      <c r="P46" s="85"/>
      <c r="Q46" s="85"/>
      <c r="R46" s="85"/>
      <c r="S46" s="85"/>
      <c r="T46" s="12"/>
      <c r="U46" s="12"/>
      <c r="V46" s="12"/>
      <c r="W46" s="12"/>
      <c r="X46" s="12"/>
    </row>
    <row r="47" spans="1:24" ht="14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4" customHeight="1">
      <c r="A48" s="3"/>
      <c r="B48" s="24">
        <v>1</v>
      </c>
      <c r="C48" s="34" t="s">
        <v>12</v>
      </c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"/>
      <c r="R48" s="3"/>
      <c r="S48" s="3"/>
      <c r="T48" s="3"/>
      <c r="U48" s="3"/>
      <c r="V48" s="3"/>
      <c r="W48" s="3"/>
      <c r="X48" s="3"/>
    </row>
    <row r="49" spans="1:24" ht="14" customHeight="1">
      <c r="A49" s="3"/>
      <c r="B49" s="24">
        <v>2</v>
      </c>
      <c r="C49" s="34" t="str">
        <f>VLOOKUP($A$10,$AC$6:$AH$9,4,0)</f>
        <v>項目は、事業項目、諸経費、金額を記入してください。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29" t="s">
        <v>53</v>
      </c>
      <c r="R49" s="36"/>
      <c r="S49" s="36"/>
      <c r="T49" s="36"/>
      <c r="U49" s="36"/>
      <c r="V49" s="127"/>
      <c r="W49" s="3"/>
      <c r="X49" s="3"/>
    </row>
    <row r="50" spans="1:24" ht="14" customHeight="1">
      <c r="A50" s="3"/>
      <c r="B50" s="24">
        <v>3</v>
      </c>
      <c r="C50" s="34" t="str">
        <f>VLOOKUP($A$10,$AC$6:$AH$9,5,0)</f>
        <v>直接事業費（項目）は、大項目を記入してください。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104"/>
      <c r="R50" s="108"/>
      <c r="S50" s="114"/>
      <c r="T50" s="121"/>
      <c r="U50" s="108"/>
      <c r="V50" s="131"/>
      <c r="W50" s="3"/>
      <c r="X50" s="3"/>
    </row>
    <row r="51" spans="1:24" ht="14" customHeight="1">
      <c r="A51" s="3"/>
      <c r="B51" s="24">
        <v>4</v>
      </c>
      <c r="C51" s="34" t="str">
        <f>VLOOKUP($A$10,$AC$6:$AH$9,6,0)</f>
        <v>項目が不足している場合は、別紙で添付してください。</v>
      </c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105"/>
      <c r="R51" s="109"/>
      <c r="S51" s="115"/>
      <c r="T51" s="122"/>
      <c r="U51" s="109"/>
      <c r="V51" s="132"/>
      <c r="W51" s="3"/>
      <c r="X51" s="3"/>
    </row>
    <row r="52" spans="1:24" ht="14" customHeight="1">
      <c r="A52" s="3"/>
      <c r="B52" s="25"/>
      <c r="C52" s="35" t="s">
        <v>7</v>
      </c>
      <c r="D52" s="35"/>
      <c r="E52" s="35"/>
      <c r="F52" s="35"/>
      <c r="G52" s="35"/>
      <c r="H52" s="35"/>
      <c r="I52" s="35"/>
      <c r="J52" s="3"/>
      <c r="K52" s="3"/>
      <c r="L52" s="3"/>
      <c r="M52" s="3"/>
      <c r="N52" s="3"/>
      <c r="O52" s="3"/>
      <c r="P52" s="3"/>
      <c r="Q52" s="106"/>
      <c r="R52" s="110"/>
      <c r="S52" s="116"/>
      <c r="T52" s="123"/>
      <c r="U52" s="110"/>
      <c r="V52" s="133"/>
      <c r="W52" s="3"/>
      <c r="X52" s="3"/>
    </row>
    <row r="53" spans="1:24" ht="14" customHeight="1">
      <c r="A53" s="3"/>
      <c r="B53" s="3"/>
      <c r="C53" s="35"/>
      <c r="D53" s="35"/>
      <c r="E53" s="35"/>
      <c r="F53" s="35"/>
      <c r="G53" s="35"/>
      <c r="H53" s="35"/>
      <c r="I53" s="35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6" customHeight="1">
      <c r="A54" s="3"/>
      <c r="B54" s="26">
        <f ca="1">TODAY()</f>
        <v>46142</v>
      </c>
      <c r="C54" s="26"/>
      <c r="D54" s="26"/>
      <c r="E54" s="44"/>
      <c r="F54" s="44"/>
      <c r="G54" s="3" t="s">
        <v>21</v>
      </c>
      <c r="H54" s="44"/>
      <c r="I54" s="44"/>
      <c r="J54" s="3" t="s">
        <v>2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20" customHeight="1">
      <c r="A55" s="3"/>
      <c r="B55" s="27" t="s">
        <v>3</v>
      </c>
      <c r="C55" s="28"/>
      <c r="D55" s="28"/>
      <c r="E55" s="28"/>
      <c r="F55" s="28"/>
      <c r="G55" s="28"/>
      <c r="H55" s="28"/>
      <c r="I55" s="3"/>
      <c r="J55" s="3"/>
      <c r="K55" s="77" t="s">
        <v>27</v>
      </c>
      <c r="L55" s="77"/>
      <c r="M55" s="77"/>
      <c r="N55" s="77"/>
      <c r="O55" s="90"/>
      <c r="P55" s="97"/>
      <c r="Q55" s="97"/>
      <c r="R55" s="97"/>
      <c r="S55" s="97"/>
      <c r="T55" s="97"/>
      <c r="U55" s="97"/>
      <c r="V55" s="97"/>
      <c r="W55" s="97"/>
      <c r="X55" s="3"/>
    </row>
    <row r="56" spans="1:24" ht="20" customHeight="1">
      <c r="A56" s="3"/>
      <c r="B56" s="28"/>
      <c r="C56" s="28"/>
      <c r="D56" s="28"/>
      <c r="E56" s="28"/>
      <c r="F56" s="28"/>
      <c r="G56" s="28"/>
      <c r="H56" s="28"/>
      <c r="I56" s="3"/>
      <c r="J56" s="3"/>
      <c r="K56" s="78" t="s">
        <v>28</v>
      </c>
      <c r="L56" s="78"/>
      <c r="M56" s="78"/>
      <c r="N56" s="78"/>
      <c r="O56" s="91"/>
      <c r="P56" s="98"/>
      <c r="Q56" s="98"/>
      <c r="R56" s="98"/>
      <c r="S56" s="98"/>
      <c r="T56" s="98"/>
      <c r="U56" s="98"/>
      <c r="V56" s="98"/>
      <c r="W56" s="98"/>
      <c r="X56" s="141" t="str">
        <f>IF(Q49="く　じ　番　号","印","")</f>
        <v>印</v>
      </c>
    </row>
    <row r="57" spans="1:24" ht="20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79" t="s">
        <v>6</v>
      </c>
      <c r="L57" s="79"/>
      <c r="M57" s="79"/>
      <c r="N57" s="79"/>
      <c r="O57" s="92"/>
      <c r="P57" s="99"/>
      <c r="Q57" s="99"/>
      <c r="R57" s="99"/>
      <c r="S57" s="99"/>
      <c r="T57" s="99"/>
      <c r="U57" s="99"/>
      <c r="V57" s="99"/>
      <c r="W57" s="99"/>
      <c r="X57" s="3"/>
    </row>
    <row r="58" spans="1:24" ht="16" customHeight="1">
      <c r="K58" s="80"/>
      <c r="L58" s="80"/>
      <c r="M58" s="80"/>
      <c r="N58" s="80"/>
      <c r="O58" s="93"/>
      <c r="P58" s="100"/>
      <c r="Q58" s="100"/>
      <c r="R58" s="100"/>
      <c r="S58" s="100"/>
      <c r="T58" s="100"/>
      <c r="U58" s="100"/>
      <c r="V58" s="100"/>
      <c r="W58" s="100"/>
    </row>
  </sheetData>
  <mergeCells count="111"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C48:P48"/>
    <mergeCell ref="C49:P49"/>
    <mergeCell ref="Q49:V49"/>
    <mergeCell ref="C50:P50"/>
    <mergeCell ref="C51:P51"/>
    <mergeCell ref="B54:D54"/>
    <mergeCell ref="E54:F54"/>
    <mergeCell ref="H54:I54"/>
    <mergeCell ref="K55:N55"/>
    <mergeCell ref="P55:W55"/>
    <mergeCell ref="K56:N56"/>
    <mergeCell ref="P56:W56"/>
    <mergeCell ref="K57:N57"/>
    <mergeCell ref="P57:W57"/>
    <mergeCell ref="K58:N58"/>
    <mergeCell ref="P58:W58"/>
    <mergeCell ref="G2:R3"/>
    <mergeCell ref="A5:B7"/>
    <mergeCell ref="C5:D7"/>
    <mergeCell ref="E5:F7"/>
    <mergeCell ref="G5:H7"/>
    <mergeCell ref="I5:J7"/>
    <mergeCell ref="K5:L7"/>
    <mergeCell ref="M5:N7"/>
    <mergeCell ref="O5:P7"/>
    <mergeCell ref="Q5:R7"/>
    <mergeCell ref="S5:T7"/>
    <mergeCell ref="U5:V7"/>
    <mergeCell ref="W5:X7"/>
    <mergeCell ref="A10:F11"/>
    <mergeCell ref="G10:J11"/>
    <mergeCell ref="K10:N11"/>
    <mergeCell ref="O10:R11"/>
    <mergeCell ref="A12:F13"/>
    <mergeCell ref="G12:X13"/>
    <mergeCell ref="A14:F15"/>
    <mergeCell ref="G14:J15"/>
    <mergeCell ref="K14:N15"/>
    <mergeCell ref="O14:R15"/>
    <mergeCell ref="A17:X18"/>
    <mergeCell ref="A19:I20"/>
    <mergeCell ref="J19:L20"/>
    <mergeCell ref="M19:S20"/>
    <mergeCell ref="T19:X20"/>
    <mergeCell ref="A21:I22"/>
    <mergeCell ref="J21:L22"/>
    <mergeCell ref="M21:S22"/>
    <mergeCell ref="T21:X22"/>
    <mergeCell ref="A23:I24"/>
    <mergeCell ref="J23:L24"/>
    <mergeCell ref="M23:S24"/>
    <mergeCell ref="T23:X24"/>
    <mergeCell ref="A25:I26"/>
    <mergeCell ref="J25:L26"/>
    <mergeCell ref="M25:S26"/>
    <mergeCell ref="T25:X26"/>
    <mergeCell ref="A27:I28"/>
    <mergeCell ref="J27:L28"/>
    <mergeCell ref="M27:S28"/>
    <mergeCell ref="T27:X28"/>
    <mergeCell ref="A29:I30"/>
    <mergeCell ref="J29:L30"/>
    <mergeCell ref="M29:S30"/>
    <mergeCell ref="T29:X30"/>
    <mergeCell ref="A31:I32"/>
    <mergeCell ref="J31:L32"/>
    <mergeCell ref="M31:S32"/>
    <mergeCell ref="T31:X32"/>
    <mergeCell ref="A33:I34"/>
    <mergeCell ref="J33:L34"/>
    <mergeCell ref="M33:S34"/>
    <mergeCell ref="T33:X34"/>
    <mergeCell ref="A35:I36"/>
    <mergeCell ref="J35:L36"/>
    <mergeCell ref="M35:S36"/>
    <mergeCell ref="T35:X36"/>
    <mergeCell ref="A37:I38"/>
    <mergeCell ref="J37:L38"/>
    <mergeCell ref="M37:S38"/>
    <mergeCell ref="T37:X38"/>
    <mergeCell ref="A39:I40"/>
    <mergeCell ref="J39:L40"/>
    <mergeCell ref="M39:S40"/>
    <mergeCell ref="T39:X40"/>
    <mergeCell ref="A41:I42"/>
    <mergeCell ref="J41:L42"/>
    <mergeCell ref="M41:S42"/>
    <mergeCell ref="T41:X42"/>
    <mergeCell ref="A43:I44"/>
    <mergeCell ref="J43:L44"/>
    <mergeCell ref="M43:S44"/>
    <mergeCell ref="T43:X44"/>
    <mergeCell ref="A45:I46"/>
    <mergeCell ref="J45:L46"/>
    <mergeCell ref="M45:S46"/>
    <mergeCell ref="T45:X46"/>
    <mergeCell ref="Q50:R52"/>
    <mergeCell ref="S50:T52"/>
    <mergeCell ref="U50:V52"/>
    <mergeCell ref="C52:I53"/>
    <mergeCell ref="B55:H56"/>
  </mergeCells>
  <phoneticPr fontId="1" type="Hiragana"/>
  <conditionalFormatting sqref="T43:X44">
    <cfRule type="expression" dxfId="9" priority="5">
      <formula>$M43=0</formula>
    </cfRule>
  </conditionalFormatting>
  <conditionalFormatting sqref="Q50:V52">
    <cfRule type="containsBlanks" dxfId="8" priority="10">
      <formula>LEN(TRIM(Q50))=0</formula>
    </cfRule>
    <cfRule type="expression" dxfId="7" priority="4">
      <formula>$Q$49="電子入札により入力"</formula>
    </cfRule>
  </conditionalFormatting>
  <conditionalFormatting sqref="C5:V7">
    <cfRule type="expression" dxfId="6" priority="9">
      <formula>$M$45=0</formula>
    </cfRule>
  </conditionalFormatting>
  <conditionalFormatting sqref="M21:S40">
    <cfRule type="containsBlanks" dxfId="5" priority="8">
      <formula>LEN(TRIM(M21))=0</formula>
    </cfRule>
  </conditionalFormatting>
  <conditionalFormatting sqref="T21:X40">
    <cfRule type="expression" dxfId="4" priority="7">
      <formula>$M21=0</formula>
    </cfRule>
  </conditionalFormatting>
  <conditionalFormatting sqref="M43:S44">
    <cfRule type="containsBlanks" dxfId="3" priority="6">
      <formula>LEN(TRIM(M43))=0</formula>
    </cfRule>
  </conditionalFormatting>
  <conditionalFormatting sqref="E54:F54">
    <cfRule type="containsBlanks" dxfId="2" priority="3">
      <formula>LEN(TRIM(E54))=0</formula>
    </cfRule>
  </conditionalFormatting>
  <conditionalFormatting sqref="H54:I54">
    <cfRule type="containsBlanks" dxfId="1" priority="2">
      <formula>LEN(TRIM(H54))=0</formula>
    </cfRule>
  </conditionalFormatting>
  <conditionalFormatting sqref="P55:W57">
    <cfRule type="containsBlanks" dxfId="0" priority="1">
      <formula>LEN(TRIM(P55))=0</formula>
    </cfRule>
  </conditionalFormatting>
  <dataValidations count="6">
    <dataValidation type="list" allowBlank="1" showDropDown="0" showInputMessage="1" showErrorMessage="1" sqref="E54:F54">
      <formula1>"1,2,3,4,5,6,7,8,9,10,11,12"</formula1>
    </dataValidation>
    <dataValidation type="list" allowBlank="1" showDropDown="0" showInputMessage="1" showErrorMessage="1" sqref="H54:I54">
      <formula1>"1,2,3,4,5,6,7,8,9,10,11,12,13,14,15,16,17,18,19,20,21,22,23,24,25,26,27,28,29,30,31"</formula1>
    </dataValidation>
    <dataValidation imeMode="hiragana" allowBlank="1" showDropDown="0" showInputMessage="1" showErrorMessage="1" sqref="K14:N15 A21:I40 P55:W57 G12:X13"/>
    <dataValidation type="list" allowBlank="1" showDropDown="0" showInputMessage="1" showErrorMessage="1" sqref="A10:F11">
      <formula1>"工事番号,業務(委託)番号,事業番号,賃貸借等"</formula1>
    </dataValidation>
    <dataValidation type="list" allowBlank="1" showDropDown="0" showInputMessage="1" showErrorMessage="1" sqref="Q49:V49">
      <formula1>"く　じ　番　号,電子入札により入力"</formula1>
    </dataValidation>
    <dataValidation type="list" imeMode="hiragana" allowBlank="1" showDropDown="0" showInputMessage="1" showErrorMessage="1" sqref="Q50:V52">
      <formula1>",０,１,２,３,４,５,６,７,８,９"</formula1>
    </dataValidation>
  </dataValidations>
  <pageMargins left="0.50314960629921257" right="0.30629921259842519" top="0.55314960629921262" bottom="0.55314960629921262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(総額)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吉澄 優真</cp:lastModifiedBy>
  <dcterms:created xsi:type="dcterms:W3CDTF">2023-09-07T02:56:43Z</dcterms:created>
  <dcterms:modified xsi:type="dcterms:W3CDTF">2026-04-30T05:53:18Z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2026-04-30T05:53:18Z</vt:filetime>
  </property>
</Properties>
</file>